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fauzi\OneDrive\Desktop\Advert 2024\"/>
    </mc:Choice>
  </mc:AlternateContent>
  <xr:revisionPtr revIDLastSave="0" documentId="13_ncr:1_{B79920CE-6437-487D-9927-CBACD19D2C32}" xr6:coauthVersionLast="47" xr6:coauthVersionMax="47" xr10:uidLastSave="{00000000-0000-0000-0000-000000000000}"/>
  <bookViews>
    <workbookView xWindow="-108" yWindow="-108" windowWidth="23256" windowHeight="12456" xr2:uid="{00000000-000D-0000-FFFF-FFFF00000000}"/>
  </bookViews>
  <sheets>
    <sheet name="Lot3" sheetId="3" r:id="rId1"/>
    <sheet name="Budget summary" sheetId="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8" i="3" l="1"/>
  <c r="F183" i="3"/>
  <c r="F278" i="3"/>
  <c r="F489" i="3" l="1"/>
  <c r="F492" i="3"/>
  <c r="F486" i="3"/>
  <c r="F473" i="3"/>
  <c r="F476" i="3"/>
  <c r="D457" i="3"/>
  <c r="D458" i="3" s="1"/>
  <c r="D456" i="3"/>
  <c r="D451" i="3"/>
  <c r="D450" i="3"/>
  <c r="D449" i="3"/>
  <c r="D448" i="3"/>
  <c r="D437" i="3"/>
  <c r="F419" i="3"/>
  <c r="F425" i="3"/>
  <c r="F422" i="3"/>
  <c r="F416" i="3"/>
  <c r="F405" i="3"/>
  <c r="F392" i="3"/>
  <c r="D339" i="3"/>
  <c r="D340" i="3"/>
  <c r="D341" i="3"/>
  <c r="D342" i="3"/>
  <c r="D347" i="3"/>
  <c r="D349" i="3"/>
  <c r="D363" i="3"/>
  <c r="F377" i="3"/>
  <c r="F380" i="3"/>
  <c r="F314" i="3"/>
  <c r="F311" i="3"/>
  <c r="F308" i="3"/>
  <c r="F296" i="3"/>
  <c r="F299" i="3"/>
  <c r="F289" i="3"/>
  <c r="F281" i="3"/>
  <c r="F267" i="3"/>
  <c r="F233" i="3"/>
  <c r="D214" i="3"/>
  <c r="D215" i="3" s="1"/>
  <c r="D213" i="3"/>
  <c r="D208" i="3"/>
  <c r="D207" i="3"/>
  <c r="D206" i="3"/>
  <c r="D205" i="3"/>
  <c r="D195" i="3"/>
  <c r="F177" i="3"/>
  <c r="F178" i="3" s="1"/>
  <c r="F184" i="3"/>
  <c r="F181" i="3"/>
  <c r="F174" i="3"/>
  <c r="F173" i="3"/>
  <c r="F159" i="3"/>
  <c r="F160" i="3" s="1"/>
  <c r="F165" i="3"/>
  <c r="F162" i="3"/>
  <c r="F163" i="3" s="1"/>
  <c r="F156" i="3"/>
  <c r="F157" i="3" s="1"/>
  <c r="F153" i="3"/>
  <c r="F154" i="3" s="1"/>
  <c r="F145" i="3"/>
  <c r="F144" i="3"/>
  <c r="D141" i="3"/>
  <c r="D142" i="3" s="1"/>
  <c r="F140" i="3"/>
  <c r="F139" i="3"/>
  <c r="F138" i="3"/>
  <c r="F137" i="3"/>
  <c r="F136" i="3"/>
  <c r="F135" i="3"/>
  <c r="F126" i="3"/>
  <c r="F127" i="3" s="1"/>
  <c r="F95" i="3"/>
  <c r="F96" i="3" s="1"/>
  <c r="F129" i="3"/>
  <c r="F130" i="3" s="1"/>
  <c r="F123" i="3"/>
  <c r="F124" i="3" s="1"/>
  <c r="F114" i="3"/>
  <c r="F113" i="3"/>
  <c r="D110" i="3"/>
  <c r="F110" i="3" s="1"/>
  <c r="F109" i="3"/>
  <c r="F108" i="3"/>
  <c r="F107" i="3"/>
  <c r="F106" i="3"/>
  <c r="F105" i="3"/>
  <c r="F104" i="3"/>
  <c r="F98" i="3"/>
  <c r="F99" i="3" s="1"/>
  <c r="F92" i="3"/>
  <c r="F91" i="3"/>
  <c r="F384" i="3" l="1"/>
  <c r="F260" i="3"/>
  <c r="F293" i="3"/>
  <c r="F175" i="3"/>
  <c r="F185" i="3" s="1"/>
  <c r="F282" i="3"/>
  <c r="F324" i="3"/>
  <c r="F479" i="3"/>
  <c r="F396" i="3"/>
  <c r="F493" i="3"/>
  <c r="F427" i="3"/>
  <c r="D459" i="3"/>
  <c r="D438" i="3"/>
  <c r="F371" i="3"/>
  <c r="F264" i="3"/>
  <c r="F328" i="3"/>
  <c r="F402" i="3"/>
  <c r="F315" i="3"/>
  <c r="F301" i="3"/>
  <c r="F256" i="3"/>
  <c r="F242" i="3"/>
  <c r="F246" i="3"/>
  <c r="D216" i="3"/>
  <c r="D196" i="3"/>
  <c r="F166" i="3"/>
  <c r="F142" i="3"/>
  <c r="D143" i="3"/>
  <c r="F143" i="3" s="1"/>
  <c r="F141" i="3"/>
  <c r="D111" i="3"/>
  <c r="D112" i="3" s="1"/>
  <c r="F112" i="3" s="1"/>
  <c r="F131" i="3"/>
  <c r="F93" i="3"/>
  <c r="F100" i="3" s="1"/>
  <c r="F329" i="3" l="1"/>
  <c r="F385" i="3"/>
  <c r="F407" i="3"/>
  <c r="F465" i="3"/>
  <c r="F268" i="3"/>
  <c r="D439" i="3"/>
  <c r="F442" i="3"/>
  <c r="F247" i="3"/>
  <c r="F222" i="3"/>
  <c r="D197" i="3"/>
  <c r="F146" i="3"/>
  <c r="F147" i="3" s="1"/>
  <c r="F111" i="3"/>
  <c r="F115" i="3" s="1"/>
  <c r="F116" i="3" s="1"/>
  <c r="F466" i="3" l="1"/>
  <c r="F200" i="3"/>
  <c r="F223" i="3" s="1"/>
  <c r="F82" i="3"/>
  <c r="F81" i="3"/>
  <c r="F80" i="3"/>
  <c r="F79" i="3"/>
  <c r="F78" i="3"/>
  <c r="F77" i="3"/>
  <c r="F76" i="3"/>
  <c r="F75" i="3"/>
  <c r="F74" i="3"/>
  <c r="F68" i="3"/>
  <c r="F67" i="3"/>
  <c r="F66" i="3"/>
  <c r="F65" i="3"/>
  <c r="F64" i="3"/>
  <c r="F63" i="3"/>
  <c r="F62" i="3"/>
  <c r="F61" i="3"/>
  <c r="F60" i="3"/>
  <c r="F59" i="3"/>
  <c r="F58" i="3"/>
  <c r="F57" i="3"/>
  <c r="F56" i="3"/>
  <c r="F55" i="3"/>
  <c r="F54" i="3"/>
  <c r="F53" i="3"/>
  <c r="F45" i="3"/>
  <c r="F44" i="3"/>
  <c r="F43" i="3"/>
  <c r="F42" i="3"/>
  <c r="F41" i="3"/>
  <c r="F40" i="3"/>
  <c r="F39" i="3"/>
  <c r="F38" i="3"/>
  <c r="F37" i="3"/>
  <c r="F36" i="3"/>
  <c r="F35" i="3"/>
  <c r="F34" i="3"/>
  <c r="F33" i="3"/>
  <c r="F32" i="3"/>
  <c r="F31" i="3"/>
  <c r="F30" i="3"/>
  <c r="F29" i="3"/>
  <c r="F28" i="3"/>
  <c r="F27" i="3"/>
  <c r="F26" i="3"/>
  <c r="F25" i="3"/>
  <c r="F24" i="3"/>
  <c r="F23" i="3"/>
  <c r="F22" i="3"/>
  <c r="F83" i="3" l="1"/>
  <c r="F69" i="3"/>
  <c r="F47" i="3"/>
  <c r="E48" i="3" l="1"/>
  <c r="F48" i="3" s="1"/>
  <c r="E70" i="3"/>
  <c r="F70" i="3" s="1"/>
  <c r="E84" i="3"/>
  <c r="F84" i="3" s="1"/>
  <c r="F517" i="3" l="1"/>
  <c r="C8" i="6" l="1"/>
</calcChain>
</file>

<file path=xl/sharedStrings.xml><?xml version="1.0" encoding="utf-8"?>
<sst xmlns="http://schemas.openxmlformats.org/spreadsheetml/2006/main" count="861" uniqueCount="353">
  <si>
    <t>No</t>
  </si>
  <si>
    <t>Description</t>
  </si>
  <si>
    <t>Quantity</t>
  </si>
  <si>
    <t>Unit</t>
  </si>
  <si>
    <t>Unit Price ($)</t>
  </si>
  <si>
    <t>Total Price ($)</t>
  </si>
  <si>
    <t>Cylindrical horizontal Rotoplast water tank (2000 liters)</t>
  </si>
  <si>
    <t>Pcs</t>
  </si>
  <si>
    <t>lsm</t>
  </si>
  <si>
    <t>Concrete foundation materials (cement, sand, gravel)</t>
  </si>
  <si>
    <t>Bolts, nuts, and fasteners for assembling the frame</t>
  </si>
  <si>
    <t>Set</t>
  </si>
  <si>
    <t>water pipes, tape/faucets, and connectors</t>
  </si>
  <si>
    <t>set</t>
  </si>
  <si>
    <t>Anti-corrosion paint and primer for steel frame</t>
  </si>
  <si>
    <t>Liters</t>
  </si>
  <si>
    <t>Labor for welding and assembling the steel frame</t>
  </si>
  <si>
    <t>Job</t>
  </si>
  <si>
    <t>Transportation of tank and materials to the site</t>
  </si>
  <si>
    <t xml:space="preserve">Contingency for any additional small items. </t>
  </si>
  <si>
    <t>Lsm</t>
  </si>
  <si>
    <t>Total Cost</t>
  </si>
  <si>
    <t>Description of Work</t>
  </si>
  <si>
    <t>Unit Cost (USD)</t>
  </si>
  <si>
    <t>Total Cost (USD)</t>
  </si>
  <si>
    <t>m²</t>
  </si>
  <si>
    <t>pcs</t>
  </si>
  <si>
    <t xml:space="preserve">Bill of Quantities (BOQ) for water storage tank for delivery room. </t>
  </si>
  <si>
    <t>Bill of Quantities (BOQ) for DE Montfort Mark 8a Waste Incinerator</t>
  </si>
  <si>
    <t xml:space="preserve"> No.</t>
  </si>
  <si>
    <t>Unit Cost</t>
  </si>
  <si>
    <t>Foundation and Base</t>
  </si>
  <si>
    <t>Excavation for foundation (0.5m depth, 2m x 2m)</t>
  </si>
  <si>
    <t>CUM</t>
  </si>
  <si>
    <t>Concrete for foundation (2m x 2m x 0.15m)</t>
  </si>
  <si>
    <t>Brickwork and Insulation</t>
  </si>
  <si>
    <t>Firebricks for incinerator (230mm x 110mm x 60mm, two layers)</t>
  </si>
  <si>
    <t>PCS</t>
  </si>
  <si>
    <t>Fire cement and sand for mortar (1:4 mix)</t>
  </si>
  <si>
    <t>Metal Components</t>
  </si>
  <si>
    <t>Rolled angle (MS) 30x30x3mm thick</t>
  </si>
  <si>
    <t>Meter</t>
  </si>
  <si>
    <t>Flat sheet (MS) for loading door (600mm x 750mm x 3mm)</t>
  </si>
  <si>
    <t>Sheet</t>
  </si>
  <si>
    <t>Flat sheet (MS) for ash door (600mm x 750mm x 3mm)</t>
  </si>
  <si>
    <t>Flat sheet (MS) for ash door (250mm x 250mm x 3mm)</t>
  </si>
  <si>
    <t>Rolled channel (MS) 100x40x5mm thick</t>
  </si>
  <si>
    <t>Flat sheet (MS) for chimney spigot support (250mm x 250mm x 3mm)</t>
  </si>
  <si>
    <t>MS pipe 150 dia x 3mm thick</t>
  </si>
  <si>
    <t>M</t>
  </si>
  <si>
    <t>Hinges for ash door</t>
  </si>
  <si>
    <t>Pipe (CGI) for loading door hinge (1 inch)</t>
  </si>
  <si>
    <t>Rod for loading door hinge (3/4 inch)</t>
  </si>
  <si>
    <t>Masonry plugs, screws No10</t>
  </si>
  <si>
    <t>Pack</t>
  </si>
  <si>
    <t>Welding rods</t>
  </si>
  <si>
    <t>Steel cable 5mm, 7 strand</t>
  </si>
  <si>
    <t>Ant-corrosion paint to all MS surfaces</t>
  </si>
  <si>
    <t>Lump Sum</t>
  </si>
  <si>
    <t>Miscellaneous</t>
  </si>
  <si>
    <t>Labor costs include masonry, metalwork, and installation</t>
  </si>
  <si>
    <t>Transportation of materials</t>
  </si>
  <si>
    <t>Construction of Pateint/Disabled Access Ramps</t>
  </si>
  <si>
    <t>The main door ramp (including labor and materials) ensures a standard slope of no more than 1:12, with non-slip surfaces.</t>
  </si>
  <si>
    <t>Sqm</t>
  </si>
  <si>
    <t xml:space="preserve">Qty </t>
  </si>
  <si>
    <t>Qty</t>
  </si>
  <si>
    <t>lum sum</t>
  </si>
  <si>
    <t>Ls</t>
  </si>
  <si>
    <t>No.</t>
  </si>
  <si>
    <t>The fence wall for the incinerator will be constructed using mesh wire supported by steel angle bars anchored to fixed foundations. It will also include door gates and all necessary accessories.</t>
  </si>
  <si>
    <t>Bill of Quantities (BOQ) for Placenta pit</t>
  </si>
  <si>
    <t>Item No.</t>
  </si>
  <si>
    <t>Excavation</t>
  </si>
  <si>
    <t>Excavation of pit (2m deep x 1.8m x 1.8m)</t>
  </si>
  <si>
    <t>Masonry Work</t>
  </si>
  <si>
    <t>200mm hollow blocks for lining (7.2m perimeter, 2m height)</t>
  </si>
  <si>
    <t>SQM</t>
  </si>
  <si>
    <t>Cement mortar for blockwork (1:4 mix)</t>
  </si>
  <si>
    <t>Reinforced Concrete Slab Cover</t>
  </si>
  <si>
    <t>Concrete slab (1.8m x 1.8m x 0.15m)</t>
  </si>
  <si>
    <t>Steel Cover and Vent Chimney Pipe</t>
  </si>
  <si>
    <t>Steel cover (450mm x 450mm)</t>
  </si>
  <si>
    <t>Number</t>
  </si>
  <si>
    <t>Vent chimney pipe (PVC, 100mm dia, 2m height)</t>
  </si>
  <si>
    <t>Drainage Around the Pit</t>
  </si>
  <si>
    <t>Small drainage trench (1m wide, 0.1m deep, 7.2m perimeter)</t>
  </si>
  <si>
    <t>Gravel for drainage</t>
  </si>
  <si>
    <t>Formwork for concrete slab</t>
  </si>
  <si>
    <t>Paint for steel cover and vent pipe</t>
  </si>
  <si>
    <t xml:space="preserve">Labor costs </t>
  </si>
  <si>
    <t xml:space="preserve">Steel frame structure to hold and mount the tank (3m height). The main holding bars should be galnazied 2 inch </t>
  </si>
  <si>
    <t>Supply &amp; fix of 28 gauge pre-painted iron sheet roofing including timber works, nuts, and rubber washers</t>
  </si>
  <si>
    <t>Sq.m</t>
  </si>
  <si>
    <t xml:space="preserve">Replace 5 windows with aluminum sliding frames includes the service costs </t>
  </si>
  <si>
    <t xml:space="preserve">Unit Cost </t>
  </si>
  <si>
    <t xml:space="preserve">Total Amount </t>
  </si>
  <si>
    <t>m</t>
  </si>
  <si>
    <t xml:space="preserve">installation of handwashing basin including the water pipes connecting the water storage tank and its waste pipes, as well as labor cost </t>
  </si>
  <si>
    <t xml:space="preserve">Bill of Quantities (BOQ) for rehabilitation works </t>
  </si>
  <si>
    <t>Water tap, valve, nipples, and sockets</t>
  </si>
  <si>
    <t>Labor for installation and service costs</t>
  </si>
  <si>
    <t>m³</t>
  </si>
  <si>
    <t>Installation of Handwashing Basin</t>
  </si>
  <si>
    <t>30m small pipe connection from elevated water storage tank</t>
  </si>
  <si>
    <t>Sub-total for the handwashing basin</t>
  </si>
  <si>
    <t xml:space="preserve">The access ramp is needed for patients and individuals using wheelchairs at the main gate. </t>
  </si>
  <si>
    <t xml:space="preserve">Total cost for the ramps for Pateint/disabled people </t>
  </si>
  <si>
    <t>Construction new delivery latrine</t>
  </si>
  <si>
    <t xml:space="preserve">Descriptions </t>
  </si>
  <si>
    <t>QTY</t>
  </si>
  <si>
    <t>RATES</t>
  </si>
  <si>
    <t xml:space="preserve">TOTALS </t>
  </si>
  <si>
    <t>Incinerators</t>
  </si>
  <si>
    <t xml:space="preserve">Placenta pits </t>
  </si>
  <si>
    <t xml:space="preserve">Water storage tanks </t>
  </si>
  <si>
    <t xml:space="preserve">Incinerator </t>
  </si>
  <si>
    <t xml:space="preserve">Ceilings </t>
  </si>
  <si>
    <t>Replace cracked/damaged ceilings with new ceilings for some rooms</t>
  </si>
  <si>
    <t>Tie previous ceilings and fix where possible</t>
  </si>
  <si>
    <t>Total costs for the rehabilitation ceiling</t>
  </si>
  <si>
    <t>Ahmed Buur PHU</t>
  </si>
  <si>
    <t xml:space="preserve">Bali-qassim PHU </t>
  </si>
  <si>
    <t>Cali Adan PHU</t>
  </si>
  <si>
    <t xml:space="preserve">Inna igare PHU </t>
  </si>
  <si>
    <t xml:space="preserve">Sabawanaag health Center </t>
  </si>
  <si>
    <t xml:space="preserve">Salahley Hospital </t>
  </si>
  <si>
    <t xml:space="preserve">Salahley Health center </t>
  </si>
  <si>
    <t>Adan Abokor PHU</t>
  </si>
  <si>
    <t xml:space="preserve">Bali-gubadle health center </t>
  </si>
  <si>
    <t xml:space="preserve">Bali-gubadle hospital </t>
  </si>
  <si>
    <t xml:space="preserve">Ina cunaaye PHU </t>
  </si>
  <si>
    <t>Bargo PHU</t>
  </si>
  <si>
    <t xml:space="preserve">Ina Qaraboshe PHU </t>
  </si>
  <si>
    <t>Xadhig-xadhig PHU</t>
  </si>
  <si>
    <t>Qolcadey PHU</t>
  </si>
  <si>
    <t>1. Rehabilitation of the 3 rooms through the painting/doors/windows</t>
  </si>
  <si>
    <t>Rehabilitation of the one door includes replacing the locksets</t>
  </si>
  <si>
    <t>Rehabilitate two windows by repairing the frames to prevent rainwater infiltration</t>
  </si>
  <si>
    <t>Sub-total costs for the rehabilitations and windows/doors</t>
  </si>
  <si>
    <t>Total costs of the rehabilitations in the Ahmed Buur PHU</t>
  </si>
  <si>
    <t>Rehabilitation works for Ahmed Buur PHU</t>
  </si>
  <si>
    <t xml:space="preserve">BOQ for the 20m by 14m dimentions of Ahmed Buur fence wall construction </t>
  </si>
  <si>
    <t>Clearing of site and excavation for foundation (600mm width, 500mm depth)</t>
  </si>
  <si>
    <t>Plain cement concrete (PCC) 1:4:8 for foundation (50mm thickness)</t>
  </si>
  <si>
    <t>Backfilling and compacting</t>
  </si>
  <si>
    <t>400mm thick masonry wall (solid blocks) with 1:4 cement mortar (30cm above ground)</t>
  </si>
  <si>
    <t>Reinforced cement concrete (RCC) ground beam with the ratio of 1:2:4 by 12mm bar size</t>
  </si>
  <si>
    <t>200mm thick brick wall with 1:4 cement mortar (1.9m height)</t>
  </si>
  <si>
    <t>Internal and external plastering with 1:4 cement-sand mortar (12mm thickness)</t>
  </si>
  <si>
    <t xml:space="preserve">Priming and white washing of all surfaces </t>
  </si>
  <si>
    <t>Priming and painting (two coats of weather-resistant paint)</t>
  </si>
  <si>
    <t>Riser wire for wall head protection with the angle bar for holding riser wire</t>
  </si>
  <si>
    <t>Metal gate (2.5m width, 2.4m height) include the gate sundries such lockset, hinges and etc.</t>
  </si>
  <si>
    <t>Total cost for the fence for Ahmed Buur PHU</t>
  </si>
  <si>
    <t>Total costs of the rehabilitations/Fence wall construction in the Ahmed Buur PHU</t>
  </si>
  <si>
    <t>Bill of Quantities (BOQ) for rehabilitation works for Bali-Qasim PHU</t>
  </si>
  <si>
    <t>Minor rehabilitation of the windows and doors includes fixing the doors and ensuring proper fixation.</t>
  </si>
  <si>
    <t>Total costs of the rehabilitations in the Bali-Qasim PHU</t>
  </si>
  <si>
    <t>Rehabilitation works for Bali-qassim PHU</t>
  </si>
  <si>
    <t xml:space="preserve">BOQ for the 20m by 14m dimentions of Bali-Qassim fence wall construction </t>
  </si>
  <si>
    <t>Total cost for the fence for Bali-Qasim PHU</t>
  </si>
  <si>
    <t xml:space="preserve">1. Rehabilitation of the fence wall </t>
  </si>
  <si>
    <t>Rehabilitation of the fence wall for the health facility through the repair of cracking joints and painting.</t>
  </si>
  <si>
    <t xml:space="preserve">Laying Somalialand tiles </t>
  </si>
  <si>
    <t>Layout Somalialnd titles of the front area of the health facility on the surface of 45 sqm.</t>
  </si>
  <si>
    <t xml:space="preserve">Sub-total costs for tiles </t>
  </si>
  <si>
    <t xml:space="preserve">the incinerator is required for the some minor rehabilitation </t>
  </si>
  <si>
    <t>Total costs of the rehabilitations in the Ali-Adan PHU</t>
  </si>
  <si>
    <t xml:space="preserve">Lay out the tiles </t>
  </si>
  <si>
    <t xml:space="preserve">Layout the titles to three rooms for the healthcare facilities </t>
  </si>
  <si>
    <t>Total costs of the rehabilitations in the INA IGARE PHU</t>
  </si>
  <si>
    <t>Rehabilitation works for Ali-Adan PHU</t>
  </si>
  <si>
    <t>Rehabilitation works for Ina igare PHU</t>
  </si>
  <si>
    <t xml:space="preserve">BOQ for the 20m by 14m dimentions of wall construction for the Igare Facility. </t>
  </si>
  <si>
    <t>Total cost for the fence for Ina Igare PHU</t>
  </si>
  <si>
    <t xml:space="preserve">Additional room with 5mby4m the design should follow the previous designs building. </t>
  </si>
  <si>
    <t xml:space="preserve">Desccription </t>
  </si>
  <si>
    <t xml:space="preserve">Unit </t>
  </si>
  <si>
    <t>Unit-price</t>
  </si>
  <si>
    <t>Total price (USD)</t>
  </si>
  <si>
    <t>A</t>
  </si>
  <si>
    <t xml:space="preserve">Generator House </t>
  </si>
  <si>
    <t xml:space="preserve">Site clearance: Should remove the all vegetation including shrubs, bushes, trees and other unwanted material and disposal to out of the site </t>
  </si>
  <si>
    <t>LS</t>
  </si>
  <si>
    <t xml:space="preserve">Excavation Trenches: for foundation of the generator room at depth of 50cm @ 50cm width (18.8*0.5*0.5) </t>
  </si>
  <si>
    <t xml:space="preserve">Foundation Blinding: Lay 50mm thick lean plain concrete 1:4:8 /2 bags of cement/0.2 cum of sand /0.4 cum of gravel above excavated foundation trenches (18.8 x0.50x0.05)
</t>
  </si>
  <si>
    <t xml:space="preserve">Masonry Wall: construct (18.8*0.9*0.4)m rubble masonry stone sealed with cement mortar mix 1:4 above the blinding
</t>
  </si>
  <si>
    <t xml:space="preserve">Ground tie Beam: supply and cast (16.8x0.4x0.2)m reinforced concrete of mix 1:2:4 /6.34 bags of cem/1cum of concrete __Reinforced with 4Y12 +R8@200MM C/C
</t>
  </si>
  <si>
    <t>Backfilling: supply and fill 300mm (imported or excavated selected material over the ground floor and around foundations compact AS PER Specification</t>
  </si>
  <si>
    <t xml:space="preserve">Crashed Stones: supply and fill 200 mm Thick layers of approved hardcore over the surface with well compacted. </t>
  </si>
  <si>
    <t xml:space="preserve">Flooring Concrete Slab: lay 100mm thick plain concrete over the crashed stones mix 1:4:8  6bags of Oman ordinary portland cem/1cum of concrete for the rooms and verandaha </t>
  </si>
  <si>
    <t>Walling:  Supply and build 0.2 m thick brick wall sealed with the cement mortar mix 1:4</t>
  </si>
  <si>
    <t>Lintel Beam: cast in place (0.2x0.2x18.8)m R.C.C plinth beam Mix 1:2:4 /6bags of cem/1cum of concrete __Reinforced with 4Y12 +R8@200MM C/C</t>
  </si>
  <si>
    <r>
      <rPr>
        <u/>
        <sz val="12"/>
        <rFont val="Times New Roman"/>
        <family val="1"/>
      </rPr>
      <t>Plastering</t>
    </r>
    <r>
      <rPr>
        <sz val="12"/>
        <rFont val="Times New Roman"/>
        <family val="1"/>
      </rPr>
      <t>: apply 20mm thick plastering to both internal and external wall</t>
    </r>
  </si>
  <si>
    <r>
      <rPr>
        <u/>
        <sz val="12"/>
        <rFont val="Times New Roman"/>
        <family val="1"/>
      </rPr>
      <t>White washing</t>
    </r>
    <r>
      <rPr>
        <sz val="12"/>
        <rFont val="Times New Roman"/>
        <family val="1"/>
      </rPr>
      <t xml:space="preserve">: apply 2 coats of white washing to internal and external wall </t>
    </r>
  </si>
  <si>
    <r>
      <rPr>
        <u/>
        <sz val="12"/>
        <rFont val="Times New Roman"/>
        <family val="1"/>
      </rPr>
      <t>Emulsion Paint:</t>
    </r>
    <r>
      <rPr>
        <sz val="12"/>
        <rFont val="Times New Roman"/>
        <family val="1"/>
      </rPr>
      <t xml:space="preserve"> apply 2 coats of emulsion paint to the external the wall (color and type to be approved by the Engineer)</t>
    </r>
  </si>
  <si>
    <t xml:space="preserve">Construct (2.4x1.2)m Rough cement Disabled Ramp at 1:16 slop </t>
  </si>
  <si>
    <r>
      <rPr>
        <u/>
        <sz val="12"/>
        <rFont val="Times New Roman"/>
        <family val="1"/>
      </rPr>
      <t>DOOR1</t>
    </r>
    <r>
      <rPr>
        <sz val="12"/>
        <rFont val="Times New Roman"/>
        <family val="1"/>
      </rPr>
      <t>:Purpose-made steel casement single door (1.2m x 2.4m) made of 15mm thick steel plate welded to the frame, 38x38x3mm thick steel angles for door main frame, 20x20x1.5mm RHS welded to steel plate by 200mm long fillet welds at 200mm, hedges and 8mm diameter steel bars embedded in the wall with mortar and welded onto the door frame for anchoring the door complete with all the necessary ironmongery overall size 1000 x 2100mm high</t>
    </r>
  </si>
  <si>
    <r>
      <rPr>
        <u/>
        <sz val="12"/>
        <rFont val="Times New Roman"/>
        <family val="1"/>
      </rPr>
      <t>Windows</t>
    </r>
    <r>
      <rPr>
        <sz val="12"/>
        <rFont val="Times New Roman"/>
        <family val="1"/>
      </rPr>
      <t>:Purpose-made steel casement window (1.5Mx1.5M) made of 15mm thick steel plate welded to the frame, 38x38x3mm thick steel angles for window main frame, 20x20x1.5mm RHS welded to steel plate by 200mm long fillet welds at 200mm, hedges and 8mm diameter steel bars embedded in the wall with mortar and welded onto the window frame for anchoring the window complete with all the necessary ironmongery overall size 950 x 1100mm high</t>
    </r>
  </si>
  <si>
    <t>Gauge 28 Prepainted corrugated iron sheets "Galsheet" or equal and approved including all nails and fixing. Rooms ,with complete woodwork, as shown in the drawing.</t>
  </si>
  <si>
    <r>
      <rPr>
        <u/>
        <sz val="12"/>
        <rFont val="Times New Roman"/>
        <family val="1"/>
      </rPr>
      <t xml:space="preserve">Fixing Facia Boards </t>
    </r>
    <r>
      <rPr>
        <sz val="12"/>
        <rFont val="Times New Roman"/>
        <family val="1"/>
      </rPr>
      <t>:200mm x 25mm Fascia / board</t>
    </r>
  </si>
  <si>
    <t>LM</t>
  </si>
  <si>
    <t xml:space="preserve">Total Cost </t>
  </si>
  <si>
    <t>Total costs that covering rehabilitations&amp; constructions in the Ina Igare PHU</t>
  </si>
  <si>
    <t>1. Rehabilitation of the 3 rooms through the painting/doors/windows/tiles</t>
  </si>
  <si>
    <t>Apply a two-coat paint system on the interior and exterior walls of the three rooms. Before painting, ensure the walls are cleaned, inspected for any damage, and primed where necessary. Use high-quality paint for a durable and professional finish.</t>
  </si>
  <si>
    <t xml:space="preserve">Rehabilitate 4 doors (replace door frames, paint) </t>
  </si>
  <si>
    <t>Sub-total costs for the rehabilitations of 3 rooms through  the painting, and windows/doors</t>
  </si>
  <si>
    <t>Rehabilitation of Handwashing Basin</t>
  </si>
  <si>
    <t>Sub-total for the 2 handwash rehabilitations</t>
  </si>
  <si>
    <t xml:space="preserve"> Latrines</t>
  </si>
  <si>
    <t>rehabilitation of toilet seats in the delivery room</t>
  </si>
  <si>
    <t>Rehabilitation of the 2 public toilets, whitewashing and painting of toilets.</t>
  </si>
  <si>
    <t>Lum sum</t>
  </si>
  <si>
    <t xml:space="preserve">Total costs for latrine rehabilitations </t>
  </si>
  <si>
    <t>Total costs of the rehabilitations in the Sabawanaag HC</t>
  </si>
  <si>
    <t>Rehabilitation works for Sabawanaag HC.</t>
  </si>
  <si>
    <t>Bill of Quantities (BOQ) for rehabilitation works for the Salahley Hospital</t>
  </si>
  <si>
    <t>1. Rehabilitations of the Hospital</t>
  </si>
  <si>
    <t>Rehabilitation of 150m pipelines within the hospital from the water storage tank</t>
  </si>
  <si>
    <t>Minor rehabilittion of the latrines (inspection of the waste delivery pipes, seats, doors for five latrines)</t>
  </si>
  <si>
    <t>60m small pipe connection from elevated water storage tank</t>
  </si>
  <si>
    <t>Sub-total for the 2 handwash rehabilitation stations</t>
  </si>
  <si>
    <t xml:space="preserve">Rehabilitation of the Doors and Windows </t>
  </si>
  <si>
    <t xml:space="preserve">Replace 4 windows </t>
  </si>
  <si>
    <t>[Pcs</t>
  </si>
  <si>
    <t xml:space="preserve">Replace 5 doors to the new ones </t>
  </si>
  <si>
    <t>Rehabilitations of the doors/windows</t>
  </si>
  <si>
    <t xml:space="preserve">Rehabilitations of the surgery theater </t>
  </si>
  <si>
    <t>Reopen the 2m wall of the theater room</t>
  </si>
  <si>
    <t>Sub-total costs for the rehabilitation of the reopening of theater room</t>
  </si>
  <si>
    <t>Total costs of the rehabilitations in the Salahley Hospital</t>
  </si>
  <si>
    <t>Rehabilitation works for Salahley Hospital</t>
  </si>
  <si>
    <t>Bill of Quantities (BOQ) for rehabilitation works for Salahley HC.</t>
  </si>
  <si>
    <t>Rehabilitation of Handwashing Basin in the delivery room &amp; public one</t>
  </si>
  <si>
    <t>40m pipe connection from elevated water storage tank</t>
  </si>
  <si>
    <t>Sub-total for the handwash rehabilitation</t>
  </si>
  <si>
    <t>Rehabilitation of the 2 public toilets and delivery through the whitewashing and paintings</t>
  </si>
  <si>
    <t>Total cost for rehabilitation works in the Salahley HC</t>
  </si>
  <si>
    <t xml:space="preserve">Rehabilitation works for Salahley Health center </t>
  </si>
  <si>
    <t xml:space="preserve">1. Rehabilitation of the previous latrines </t>
  </si>
  <si>
    <t>Minor rehabilitation of the existing latrines, and inspection of the septic tank conditions.</t>
  </si>
  <si>
    <t xml:space="preserve">Sub-total costs for the rehabilitations of latrines </t>
  </si>
  <si>
    <t>2. Rehabilitation of the 3 rooms through the painting/doors/windows</t>
  </si>
  <si>
    <t>Total costs of the rehabilitations in the Adan-Abokor PHU</t>
  </si>
  <si>
    <t>Rehabilitation works for Adan-Abokor PHU</t>
  </si>
  <si>
    <t>Bill of Quantities (BOQ) for rehabilitation works for Bali-gubadle HC.</t>
  </si>
  <si>
    <t xml:space="preserve">Replace 4 new doors to the three rooms and one for the main fence wall </t>
  </si>
  <si>
    <t>Sub-total costs for the replacements of the 4 doors</t>
  </si>
  <si>
    <t xml:space="preserve">Total cost for the ramp for the pateint people </t>
  </si>
  <si>
    <t>Inspection of Minor Roof Damages</t>
  </si>
  <si>
    <t xml:space="preserve">Inspect the roofs of the three areas within the healthcare facility that are leaking rainwater into the interior. The costs should account for any necessary minor repairs, including sealing leaks, replacing damaged roofing materials, and labor costs. 
</t>
  </si>
  <si>
    <t xml:space="preserve">Sub-total costs for the minor roof damages </t>
  </si>
  <si>
    <t xml:space="preserve">Rehabilitation works for Baligubadle Health center </t>
  </si>
  <si>
    <t>Bill of Quantities (BOQ) for rehabilitation works for the Baligubadle Hospital</t>
  </si>
  <si>
    <t xml:space="preserve">1. Rehabilitations of the Hospital through the wahite washing and painting </t>
  </si>
  <si>
    <t>Apply a two-coat paint system on the interior and exterior walls of the all walls. Before painting, ensure the walls are cleaned, inspected for any damage, and primed where necessary. Use high-quality paint for a durable and professional finish.</t>
  </si>
  <si>
    <t xml:space="preserve">Replace 15 windows with aluminum sliding frames includes the service costs </t>
  </si>
  <si>
    <t xml:space="preserve">Replace 12 doors to the new ones </t>
  </si>
  <si>
    <t>Sub-total costs for the rehabilitations of the walls through  the painting, and replacment of the  windows/doors</t>
  </si>
  <si>
    <t>Rehabilitation of the electrical systems for the Baligubadle Hospital</t>
  </si>
  <si>
    <t>setting the electrical systems of the all the hospital by subsidizing and using available cables in the hospital that the community contributed</t>
  </si>
  <si>
    <t xml:space="preserve">Rehabilitation of the solar cables by using the available invertors that the local people already purchazed it, as well installed to all part of the hospitals </t>
  </si>
  <si>
    <t>Sub-total costs for the solar reahbilitations</t>
  </si>
  <si>
    <t>Total costs of the rehabilitations in the Baligubadle Hospital</t>
  </si>
  <si>
    <t>Rehabilitation works for Baligubadle Hospital</t>
  </si>
  <si>
    <t xml:space="preserve">WASH/REHABILITATIONS OF THE INA-CUNAAYE PHU
</t>
  </si>
  <si>
    <t>Bill of Quantities (BOQ) for Institutional latrine</t>
  </si>
  <si>
    <t>Gender Segregated Twin institutional Latrine</t>
  </si>
  <si>
    <t xml:space="preserve">Sub-structure </t>
  </si>
  <si>
    <t>Mobilization of materials. The rate shall be inclusive of setting up site and demobilization after completion of works.</t>
  </si>
  <si>
    <t>Clear site of all shrubs, debris, unnecessary materials and cart away from site area of 8m*8m</t>
  </si>
  <si>
    <t>Excavation of foundation trench (20m long x 0.5m width x 0.5m depth)</t>
  </si>
  <si>
    <t>Lay 5cm lean concrete below the foundation wall (20m long *0.5width*0.05h)</t>
  </si>
  <si>
    <t>Construction of masonry stone for the foundation of the latrine wall 20m long, 0.4m wide, and 0.65m including 20cm above the ground level with sand mortar (1:3)</t>
  </si>
  <si>
    <t>Cast and construct 20cm thick RCC ground beam Using 4Ø12mm reinforced bars with mix ratio of 1:2:4 (20m long, 0.4 wide and 0.2 deep)</t>
  </si>
  <si>
    <t>Backfilling with 20cm thick hardcore durable stone &amp; aggregate (for gap filling)</t>
  </si>
  <si>
    <t>Backfilling with small-size aggregates and selected sand at 10cm</t>
  </si>
  <si>
    <t xml:space="preserve">Cement concrete flooring at 10cm, watering and tamping pavement at </t>
  </si>
  <si>
    <t>Septic Tank and Related Works</t>
  </si>
  <si>
    <t>Septic tank excavation digging  (3.2m length x 2.2m width x 4m deep)</t>
  </si>
  <si>
    <t>200mm hollow brick wall for lining septic tank</t>
  </si>
  <si>
    <t>Reinforced cover slab for septic tank (3.2x2.2*0.15</t>
  </si>
  <si>
    <t>0.6m by 0.6m manhole size for inspections of delivery pipe</t>
  </si>
  <si>
    <t>Super Structure</t>
  </si>
  <si>
    <t>Construct a 200mm thick hollow block wall to a height of 2.20m back side and 2.5m front side while the protection wall height is 1.80m. Work includes scaffolds and all other materials and tools.</t>
  </si>
  <si>
    <t>Cast 150mm x 200mm reinforced concrete lintel beam 1:2:4, 4 Y10 main bars and R6@250mm c/c links will be used. Include all form work.</t>
  </si>
  <si>
    <t>Supply &amp; Fix of Dia.100mm P.V.C. Vent pipe with screen mesh covered on top end of 3m long</t>
  </si>
  <si>
    <t>Supply and fix 10cm delivery PVC pipe of 4m length</t>
  </si>
  <si>
    <t>Supply &amp; fix Turkish toilet seats (squat toilet seats)</t>
  </si>
  <si>
    <t>Construct foot rest and ramp to the two entry points of the latrine</t>
  </si>
  <si>
    <t>Supply and fix 3 pcs of wooden rafters of 50mm*50mm with a length of 1.7m</t>
  </si>
  <si>
    <t>Supply and fix 4 pcs of wooden purlins of 50mm*50mm with a length of 1.5m</t>
  </si>
  <si>
    <t>Supply and fix 16cm thick fascia board around the roof of the latrine.</t>
  </si>
  <si>
    <t>Finishing Works</t>
  </si>
  <si>
    <t>20mm of cement/sand plastering on all interior wall faces and all exterior wall faces. Mix ratio is 1:4 (sand-cement) including over-laying 2cm cement/sieved sand mortar of 1:3 mixture and cement screed with smooth metal trowel for floor finish.</t>
  </si>
  <si>
    <t>Two coats of white-washing on all wall faces and ceiling with lime/white glue ratio on all interior wall surfaces to be smoothed thoroughly before paint applied.</t>
  </si>
  <si>
    <t>Apply two coats of distemper paint with stucco on all interior and exterior wall faces by scratching all plaster roughness from the internal walls.</t>
  </si>
  <si>
    <t>Supply and fix of steel doors with a permanent vent to fit structural opening size 0.8m x 2.0mm high: comprising of steel frames, openable solid sash: including all ironmongery and hardware: fixed to concrete or brickwork: complete with all required painting and decoration</t>
  </si>
  <si>
    <t>Supply and fix of window(vents) units comprising (50mmx50mm)RHS frames, steel louvers as infilling panel; including painting all complete as detailed on drawings, specification and to Engineer's approval</t>
  </si>
  <si>
    <t>Installation of floor tiles. The cost should include fixing work and transportation costs</t>
  </si>
  <si>
    <t>Supply and fix a prefabricated 75mm thick basin of dimension 0.6m length x 0.4m wide x 0.3m. Cost should include all fittings, pipes works, bib tap and connectors including drain pipes and other supporting structures as directed. Allow for any formwork and onsite fabrication as per the engineer approval</t>
  </si>
  <si>
    <t>Supply and fix ALIGHT visibility branding with clear message provided by the ALIGHT team</t>
  </si>
  <si>
    <t>Grand Total</t>
  </si>
  <si>
    <t>Bill of Quantities (BOQ) for rehabilitation works for Ina- Cunaanye PHU</t>
  </si>
  <si>
    <t>Total costs of the rehabilitations in the Ina-Cunaaye PHU</t>
  </si>
  <si>
    <t>Total costs of the rehabilitations &amp; Constructions of Ina cunaage PHU</t>
  </si>
  <si>
    <t>Minor rehabilitation of the existing latrine’s waste delivery pipes, and inspection of their inclinations.</t>
  </si>
  <si>
    <t xml:space="preserve">minor rehabilitaitons of handwashing basin </t>
  </si>
  <si>
    <t xml:space="preserve">Labor costs of the installation of elevated water tank that already purchased with its holding frames. </t>
  </si>
  <si>
    <t>Total costs of the rehabilitations in the Bargo PHU</t>
  </si>
  <si>
    <t>Rehabilitation works for the Bargo PHU</t>
  </si>
  <si>
    <t>Total costs of the rehabilitations in the INA QARBOOSHE PHU</t>
  </si>
  <si>
    <t>Rehabilitation works for Ina Qarbooshe PHU</t>
  </si>
  <si>
    <t xml:space="preserve">BOQ for the 20m by 14m dimentions of wall construction for the Ina qarboshe Facility. </t>
  </si>
  <si>
    <t>Total costs of the rehabilitations &amp; constructions in the Ina qarboshe PHU</t>
  </si>
  <si>
    <t>Total costs of the rehabilitations in the Xadhig-xadhig PHU</t>
  </si>
  <si>
    <t xml:space="preserve"> Rehabilitation works for Xadhig-xadhig PHU</t>
  </si>
  <si>
    <t>Rehabilitation of the existing gender-segregated latrines, including crack priming, painting, and inspection of the septic tank for maintenance.</t>
  </si>
  <si>
    <t>Total costs of the rehabilitations in the Qoolcadey PHU</t>
  </si>
  <si>
    <t>Rehabilitation works for Qoolcadey PHU</t>
  </si>
  <si>
    <t>number of health centers required incinerators (Baligubadle HC, Baligubadle hospital )</t>
  </si>
  <si>
    <t>number of health facilities required placenta pits (Salahley HC, Bargo, Xadhigxadhig, and ina cunaye)</t>
  </si>
  <si>
    <t>Number of health facilities required water storage tanks (Ahmed Bur, Baliqasim, Ina-Igare, Qolcadey, Xadhigxadhig, Ina-Cunaye, Garabis, Xagal, and Ina-Qarboshe)</t>
  </si>
  <si>
    <t>Total costs for the WASH, WMF, and REHABILITATION WORKS IN LOT3</t>
  </si>
  <si>
    <t xml:space="preserve">Rehabilitations Ahmed Bur PHU </t>
  </si>
  <si>
    <t>Rehabilitations of Bali-qassim PHU</t>
  </si>
  <si>
    <t>Rehabilitations of Ali Adan PHU</t>
  </si>
  <si>
    <t>Rehabilitations of Ina-Igare</t>
  </si>
  <si>
    <t>Rehabilitations of Sabawanaag HC</t>
  </si>
  <si>
    <t xml:space="preserve">Rehabilitations of Salahley Hospital </t>
  </si>
  <si>
    <t>Rehabilitations of Salahley  HC</t>
  </si>
  <si>
    <t>Total costs of the rehabilitations in the Baligubadle HC</t>
  </si>
  <si>
    <t xml:space="preserve">Rehabilitations of Baligubale health center </t>
  </si>
  <si>
    <t>Rehabilitations of Baligubadle hospital</t>
  </si>
  <si>
    <t>Rehabilitations of Ina-Cunaaye PHU</t>
  </si>
  <si>
    <t xml:space="preserve">Rehabilitations of Bargo PHU </t>
  </si>
  <si>
    <t xml:space="preserve">Rehabilitations of Ina-Qarboshe PHU </t>
  </si>
  <si>
    <t>Rehabilitation of xadhigcadhig PHU</t>
  </si>
  <si>
    <t>Rehabilitations of Qolcaday PHU</t>
  </si>
  <si>
    <t>TOTAL COSTS OF LOT3</t>
  </si>
  <si>
    <t xml:space="preserve">Rehabilitations of Adan Abokor PHU </t>
  </si>
  <si>
    <t>Total costs of the rehabilitations/Fence wall construction in the Bali-qassim PHU</t>
  </si>
  <si>
    <t>Total Cost for one additional room Ina-igare</t>
  </si>
  <si>
    <t xml:space="preserve">Lots </t>
  </si>
  <si>
    <t>Budget summary</t>
  </si>
  <si>
    <t xml:space="preserve">Total cost of lot3: 15 health facilities </t>
  </si>
  <si>
    <t xml:space="preserve">Rehabilitaiton of delivery latrine </t>
  </si>
  <si>
    <t>Install a raised toilet seat and a handwashing facility in the delivery room</t>
  </si>
  <si>
    <t>Construct a delivery latrine and install a handwashing basin in the latrine, following the guidance of the ALIGHT Engineer.</t>
  </si>
  <si>
    <t>Lot 3: consists of the BOQs for the 15 healthcare facilities, as shown below</t>
  </si>
  <si>
    <t xml:space="preserve">Total Budget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</si>
</sst>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quot;$&quot;* #,##0.0_);_(&quot;$&quot;* \(#,##0.0\);_(&quot;$&quot;* &quot;-&quot;??_);_(@_)"/>
    <numFmt numFmtId="165" formatCode="_(&quot;$&quot;* #,##0.0_);_(&quot;$&quot;* \(#,##0.0\);_(&quot;$&quot;* &quot;-&quot;?_);_(@_)"/>
  </numFmts>
  <fonts count="24" x14ac:knownFonts="1">
    <font>
      <sz val="11"/>
      <color theme="1"/>
      <name val="Calibri"/>
      <family val="2"/>
      <scheme val="minor"/>
    </font>
    <font>
      <sz val="11"/>
      <color theme="1"/>
      <name val="Calibri"/>
      <family val="2"/>
      <scheme val="minor"/>
    </font>
    <font>
      <b/>
      <sz val="11"/>
      <color theme="1"/>
      <name val="Calibri"/>
      <family val="2"/>
      <scheme val="minor"/>
    </font>
    <font>
      <sz val="16"/>
      <color theme="1"/>
      <name val="Calibri"/>
      <family val="2"/>
      <scheme val="minor"/>
    </font>
    <font>
      <b/>
      <sz val="14"/>
      <color theme="1"/>
      <name val="Calibri"/>
      <family val="2"/>
      <scheme val="minor"/>
    </font>
    <font>
      <b/>
      <sz val="14"/>
      <color theme="1"/>
      <name val="Times New Roman"/>
      <family val="1"/>
    </font>
    <font>
      <b/>
      <sz val="12"/>
      <color theme="1"/>
      <name val="Times New Roman"/>
      <family val="1"/>
    </font>
    <font>
      <sz val="12"/>
      <color theme="1"/>
      <name val="Times New Roman"/>
      <family val="1"/>
    </font>
    <font>
      <b/>
      <sz val="13.5"/>
      <color theme="1"/>
      <name val="Calibri"/>
      <family val="2"/>
      <scheme val="minor"/>
    </font>
    <font>
      <b/>
      <sz val="12"/>
      <color theme="1"/>
      <name val="Calibri"/>
      <family val="2"/>
      <scheme val="minor"/>
    </font>
    <font>
      <sz val="12"/>
      <color theme="1"/>
      <name val="Calibri"/>
      <family val="2"/>
      <scheme val="minor"/>
    </font>
    <font>
      <sz val="14"/>
      <color theme="1"/>
      <name val="Times New Roman"/>
      <family val="1"/>
    </font>
    <font>
      <sz val="11"/>
      <color theme="1"/>
      <name val="Times New Roman"/>
      <family val="1"/>
    </font>
    <font>
      <b/>
      <sz val="16"/>
      <color theme="1"/>
      <name val="Calibri"/>
      <family val="2"/>
      <scheme val="minor"/>
    </font>
    <font>
      <sz val="14"/>
      <color theme="1"/>
      <name val="Calibri"/>
      <family val="2"/>
      <scheme val="minor"/>
    </font>
    <font>
      <b/>
      <sz val="11"/>
      <color theme="1"/>
      <name val="Times New Roman"/>
      <family val="1"/>
    </font>
    <font>
      <b/>
      <sz val="12"/>
      <color rgb="FF92D050"/>
      <name val="Times New Roman"/>
      <family val="1"/>
    </font>
    <font>
      <b/>
      <sz val="12"/>
      <name val="Times New Roman"/>
      <family val="1"/>
    </font>
    <font>
      <sz val="12"/>
      <name val="Times New Roman"/>
      <family val="1"/>
    </font>
    <font>
      <sz val="10"/>
      <color theme="1"/>
      <name val="Tahoma"/>
      <family val="2"/>
    </font>
    <font>
      <sz val="11"/>
      <color rgb="FF000000"/>
      <name val="Calibri"/>
      <family val="2"/>
      <scheme val="minor"/>
    </font>
    <font>
      <sz val="12"/>
      <color rgb="FF000000"/>
      <name val="Times New Roman"/>
      <family val="1"/>
    </font>
    <font>
      <u/>
      <sz val="12"/>
      <name val="Times New Roman"/>
      <family val="1"/>
    </font>
    <font>
      <b/>
      <sz val="12"/>
      <color rgb="FF000000"/>
      <name val="Times New Roman"/>
      <family val="1"/>
    </font>
  </fonts>
  <fills count="6">
    <fill>
      <patternFill patternType="none"/>
    </fill>
    <fill>
      <patternFill patternType="gray125"/>
    </fill>
    <fill>
      <patternFill patternType="solid">
        <fgColor rgb="FF92D050"/>
        <bgColor indexed="64"/>
      </patternFill>
    </fill>
    <fill>
      <patternFill patternType="solid">
        <fgColor theme="2" tint="-9.9978637043366805E-2"/>
        <bgColor indexed="64"/>
      </patternFill>
    </fill>
    <fill>
      <patternFill patternType="solid">
        <fgColor theme="0"/>
        <bgColor indexed="64"/>
      </patternFill>
    </fill>
    <fill>
      <patternFill patternType="solid">
        <fgColor rgb="FFFFFFFF"/>
        <bgColor rgb="FF000000"/>
      </patternFill>
    </fill>
  </fills>
  <borders count="2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s>
  <cellStyleXfs count="4">
    <xf numFmtId="0" fontId="0" fillId="0" borderId="0"/>
    <xf numFmtId="44" fontId="1" fillId="0" borderId="0" applyFont="0" applyFill="0" applyBorder="0" applyAlignment="0" applyProtection="0"/>
    <xf numFmtId="0" fontId="19" fillId="0" borderId="0"/>
    <xf numFmtId="0" fontId="20" fillId="0" borderId="0"/>
  </cellStyleXfs>
  <cellXfs count="259">
    <xf numFmtId="0" fontId="0" fillId="0" borderId="0" xfId="0"/>
    <xf numFmtId="0" fontId="6" fillId="2" borderId="6" xfId="0" applyFont="1" applyFill="1" applyBorder="1" applyAlignment="1">
      <alignment horizontal="right" vertical="top"/>
    </xf>
    <xf numFmtId="0" fontId="6" fillId="2" borderId="6" xfId="0" applyFont="1" applyFill="1" applyBorder="1" applyAlignment="1">
      <alignment horizontal="left" vertical="top" wrapText="1"/>
    </xf>
    <xf numFmtId="0" fontId="6" fillId="2" borderId="6" xfId="0" applyFont="1" applyFill="1" applyBorder="1" applyAlignment="1">
      <alignment horizontal="center" vertical="top" wrapText="1"/>
    </xf>
    <xf numFmtId="0" fontId="7" fillId="0" borderId="7" xfId="0" applyFont="1" applyBorder="1" applyAlignment="1">
      <alignment horizontal="right" vertical="center"/>
    </xf>
    <xf numFmtId="0" fontId="7" fillId="0" borderId="7" xfId="0" applyFont="1" applyBorder="1" applyAlignment="1">
      <alignment vertical="center" wrapText="1"/>
    </xf>
    <xf numFmtId="164" fontId="7" fillId="0" borderId="7" xfId="1" applyNumberFormat="1" applyFont="1" applyBorder="1" applyAlignment="1">
      <alignment vertical="center" wrapText="1"/>
    </xf>
    <xf numFmtId="164" fontId="5" fillId="2" borderId="7" xfId="0" applyNumberFormat="1" applyFont="1" applyFill="1" applyBorder="1"/>
    <xf numFmtId="0" fontId="8" fillId="2" borderId="0" xfId="0" applyFont="1" applyFill="1" applyAlignment="1">
      <alignment vertical="center"/>
    </xf>
    <xf numFmtId="0" fontId="0" fillId="2" borderId="0" xfId="0" applyFill="1"/>
    <xf numFmtId="0" fontId="9" fillId="2" borderId="7" xfId="0" applyFont="1" applyFill="1" applyBorder="1" applyAlignment="1">
      <alignment horizontal="center" vertical="center" wrapText="1"/>
    </xf>
    <xf numFmtId="44" fontId="7" fillId="0" borderId="7" xfId="1" applyFont="1" applyFill="1" applyBorder="1" applyAlignment="1">
      <alignment vertical="center" wrapText="1"/>
    </xf>
    <xf numFmtId="0" fontId="6" fillId="0" borderId="7" xfId="0" applyFont="1" applyBorder="1" applyAlignment="1">
      <alignment vertical="center" wrapText="1"/>
    </xf>
    <xf numFmtId="164" fontId="6" fillId="0" borderId="7" xfId="0" applyNumberFormat="1" applyFont="1" applyBorder="1" applyAlignment="1">
      <alignment vertical="center" wrapText="1"/>
    </xf>
    <xf numFmtId="0" fontId="7" fillId="4" borderId="7" xfId="0" applyFont="1" applyFill="1" applyBorder="1" applyAlignment="1">
      <alignment vertical="center" wrapText="1"/>
    </xf>
    <xf numFmtId="44" fontId="7" fillId="4" borderId="7" xfId="1" applyFont="1" applyFill="1" applyBorder="1" applyAlignment="1">
      <alignment vertical="center" wrapText="1"/>
    </xf>
    <xf numFmtId="0" fontId="0" fillId="2" borderId="7" xfId="0" applyFill="1" applyBorder="1"/>
    <xf numFmtId="0" fontId="5" fillId="2" borderId="7"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0" xfId="0" applyFont="1" applyFill="1" applyAlignment="1">
      <alignment horizontal="left" vertical="center" wrapText="1"/>
    </xf>
    <xf numFmtId="0" fontId="6" fillId="0" borderId="7" xfId="0" applyFont="1" applyBorder="1"/>
    <xf numFmtId="44" fontId="4" fillId="2" borderId="0" xfId="0" applyNumberFormat="1" applyFont="1" applyFill="1"/>
    <xf numFmtId="0" fontId="6" fillId="2" borderId="7" xfId="0" applyFont="1" applyFill="1" applyBorder="1" applyAlignment="1">
      <alignment horizontal="center" vertical="center" wrapText="1"/>
    </xf>
    <xf numFmtId="0" fontId="5" fillId="2" borderId="7" xfId="0" applyFont="1" applyFill="1" applyBorder="1" applyAlignment="1">
      <alignment vertical="center" wrapText="1"/>
    </xf>
    <xf numFmtId="0" fontId="6" fillId="2" borderId="7" xfId="0" applyFont="1" applyFill="1" applyBorder="1" applyAlignment="1">
      <alignment vertical="center" wrapText="1"/>
    </xf>
    <xf numFmtId="0" fontId="4" fillId="2" borderId="0" xfId="0" applyFont="1" applyFill="1"/>
    <xf numFmtId="0" fontId="2" fillId="2" borderId="0" xfId="0" applyFont="1" applyFill="1"/>
    <xf numFmtId="0" fontId="11" fillId="2" borderId="11" xfId="0" applyFont="1" applyFill="1" applyBorder="1" applyAlignment="1">
      <alignment vertical="center" wrapText="1"/>
    </xf>
    <xf numFmtId="0" fontId="5" fillId="2" borderId="11" xfId="0" applyFont="1" applyFill="1" applyBorder="1" applyAlignment="1">
      <alignment vertical="center" wrapText="1"/>
    </xf>
    <xf numFmtId="44" fontId="11" fillId="2" borderId="11" xfId="1" applyFont="1" applyFill="1" applyBorder="1" applyAlignment="1">
      <alignment vertical="center" wrapText="1"/>
    </xf>
    <xf numFmtId="0" fontId="7" fillId="2" borderId="7" xfId="0" applyFont="1" applyFill="1" applyBorder="1" applyAlignment="1">
      <alignment vertical="center" wrapText="1"/>
    </xf>
    <xf numFmtId="0" fontId="5" fillId="2" borderId="7" xfId="0" applyFont="1" applyFill="1" applyBorder="1" applyAlignment="1">
      <alignment horizontal="left" vertical="center" wrapText="1"/>
    </xf>
    <xf numFmtId="44" fontId="5" fillId="2" borderId="7" xfId="0" applyNumberFormat="1" applyFont="1" applyFill="1" applyBorder="1" applyAlignment="1">
      <alignment vertical="center" wrapText="1"/>
    </xf>
    <xf numFmtId="164" fontId="5" fillId="2" borderId="11" xfId="1" applyNumberFormat="1" applyFont="1" applyFill="1" applyBorder="1" applyAlignment="1">
      <alignment vertical="center" wrapText="1"/>
    </xf>
    <xf numFmtId="164" fontId="5" fillId="2" borderId="7" xfId="0" applyNumberFormat="1" applyFont="1" applyFill="1" applyBorder="1" applyAlignment="1">
      <alignment vertical="center" wrapText="1"/>
    </xf>
    <xf numFmtId="0" fontId="10" fillId="2" borderId="7" xfId="0" applyFont="1" applyFill="1" applyBorder="1" applyAlignment="1">
      <alignment vertical="center"/>
    </xf>
    <xf numFmtId="0" fontId="7" fillId="0" borderId="11" xfId="0" applyFont="1" applyBorder="1" applyAlignment="1">
      <alignment vertical="center" wrapText="1"/>
    </xf>
    <xf numFmtId="164" fontId="7" fillId="0" borderId="11" xfId="1" applyNumberFormat="1" applyFont="1" applyBorder="1" applyAlignment="1">
      <alignment vertical="center" wrapText="1"/>
    </xf>
    <xf numFmtId="0" fontId="0" fillId="0" borderId="0" xfId="0" applyAlignment="1">
      <alignment wrapText="1"/>
    </xf>
    <xf numFmtId="0" fontId="10" fillId="0" borderId="0" xfId="0" applyFont="1" applyAlignment="1">
      <alignment wrapText="1"/>
    </xf>
    <xf numFmtId="0" fontId="7" fillId="0" borderId="0" xfId="0" applyFont="1" applyAlignment="1">
      <alignment wrapText="1"/>
    </xf>
    <xf numFmtId="0" fontId="0" fillId="3" borderId="3" xfId="0" applyFill="1" applyBorder="1" applyAlignment="1">
      <alignment horizontal="left"/>
    </xf>
    <xf numFmtId="0" fontId="5" fillId="3" borderId="4" xfId="0" applyFont="1" applyFill="1" applyBorder="1" applyAlignment="1">
      <alignment horizontal="left"/>
    </xf>
    <xf numFmtId="0" fontId="2" fillId="3" borderId="4" xfId="0" applyFont="1" applyFill="1" applyBorder="1" applyAlignment="1">
      <alignment horizontal="left"/>
    </xf>
    <xf numFmtId="0" fontId="0" fillId="3" borderId="4" xfId="0" applyFill="1" applyBorder="1" applyAlignment="1">
      <alignment horizontal="left"/>
    </xf>
    <xf numFmtId="0" fontId="0" fillId="3" borderId="5" xfId="0" applyFill="1" applyBorder="1" applyAlignment="1">
      <alignment horizontal="left"/>
    </xf>
    <xf numFmtId="164" fontId="7" fillId="0" borderId="7" xfId="1" applyNumberFormat="1" applyFont="1" applyFill="1" applyBorder="1" applyAlignment="1">
      <alignment vertical="center" wrapText="1"/>
    </xf>
    <xf numFmtId="0" fontId="7" fillId="0" borderId="1" xfId="0" applyFont="1" applyBorder="1" applyAlignment="1">
      <alignment vertical="center" wrapText="1"/>
    </xf>
    <xf numFmtId="0" fontId="12" fillId="0" borderId="7" xfId="0" applyFont="1" applyBorder="1" applyAlignment="1">
      <alignmen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7" fillId="0" borderId="7" xfId="0" applyFont="1" applyBorder="1"/>
    <xf numFmtId="164" fontId="6" fillId="0" borderId="7" xfId="1" applyNumberFormat="1" applyFont="1" applyFill="1" applyBorder="1" applyAlignment="1">
      <alignment vertical="center" wrapText="1"/>
    </xf>
    <xf numFmtId="164" fontId="5" fillId="2" borderId="7" xfId="1" applyNumberFormat="1" applyFont="1" applyFill="1" applyBorder="1" applyAlignment="1">
      <alignment vertical="center" wrapText="1"/>
    </xf>
    <xf numFmtId="164" fontId="7" fillId="2" borderId="7" xfId="1" applyNumberFormat="1" applyFont="1" applyFill="1" applyBorder="1" applyAlignment="1">
      <alignment vertical="center" wrapText="1"/>
    </xf>
    <xf numFmtId="0" fontId="4" fillId="2" borderId="7" xfId="0" applyFont="1" applyFill="1" applyBorder="1" applyAlignment="1">
      <alignment vertical="center"/>
    </xf>
    <xf numFmtId="0" fontId="4" fillId="2" borderId="7" xfId="0" applyFont="1" applyFill="1" applyBorder="1"/>
    <xf numFmtId="0" fontId="2" fillId="2" borderId="7" xfId="0" applyFont="1" applyFill="1" applyBorder="1"/>
    <xf numFmtId="164" fontId="6" fillId="2" borderId="7" xfId="1" applyNumberFormat="1" applyFont="1" applyFill="1" applyBorder="1" applyAlignment="1">
      <alignment vertical="center" wrapText="1"/>
    </xf>
    <xf numFmtId="0" fontId="5" fillId="2" borderId="7" xfId="0" applyFont="1" applyFill="1" applyBorder="1"/>
    <xf numFmtId="0" fontId="8" fillId="2" borderId="7" xfId="0" applyFont="1" applyFill="1" applyBorder="1" applyAlignment="1">
      <alignment vertical="center"/>
    </xf>
    <xf numFmtId="0" fontId="6" fillId="0" borderId="7" xfId="0" applyFont="1" applyBorder="1" applyAlignment="1">
      <alignment vertical="center"/>
    </xf>
    <xf numFmtId="0" fontId="7" fillId="0" borderId="7" xfId="0" applyFont="1" applyBorder="1" applyAlignment="1">
      <alignment horizontal="left" vertical="center" wrapText="1"/>
    </xf>
    <xf numFmtId="0" fontId="7" fillId="0" borderId="2" xfId="0" applyFont="1" applyBorder="1" applyAlignment="1">
      <alignment vertical="center" wrapText="1"/>
    </xf>
    <xf numFmtId="164" fontId="7" fillId="0" borderId="8" xfId="1" applyNumberFormat="1" applyFont="1" applyFill="1" applyBorder="1" applyAlignment="1">
      <alignment vertical="center" wrapText="1"/>
    </xf>
    <xf numFmtId="0" fontId="12" fillId="0" borderId="7" xfId="0" applyFont="1" applyBorder="1"/>
    <xf numFmtId="164" fontId="12" fillId="0" borderId="7" xfId="1" applyNumberFormat="1" applyFont="1" applyFill="1" applyBorder="1" applyAlignment="1">
      <alignment vertical="center" wrapText="1"/>
    </xf>
    <xf numFmtId="44" fontId="6" fillId="0" borderId="7" xfId="0" applyNumberFormat="1" applyFont="1" applyBorder="1" applyAlignment="1">
      <alignment vertical="center" wrapText="1"/>
    </xf>
    <xf numFmtId="0" fontId="7" fillId="0" borderId="7" xfId="0" applyFont="1" applyBorder="1" applyAlignment="1">
      <alignment vertical="top" wrapText="1"/>
    </xf>
    <xf numFmtId="0" fontId="6" fillId="0" borderId="1" xfId="0" applyFont="1" applyBorder="1" applyAlignment="1">
      <alignment vertical="top" wrapText="1"/>
    </xf>
    <xf numFmtId="0" fontId="6" fillId="0" borderId="2" xfId="0" applyFont="1" applyBorder="1" applyAlignment="1">
      <alignment vertical="center" wrapText="1"/>
    </xf>
    <xf numFmtId="164" fontId="6" fillId="0" borderId="8" xfId="1" applyNumberFormat="1" applyFont="1" applyFill="1" applyBorder="1" applyAlignment="1">
      <alignment vertical="center" wrapText="1"/>
    </xf>
    <xf numFmtId="0" fontId="14" fillId="2" borderId="7" xfId="0" applyFont="1" applyFill="1" applyBorder="1" applyAlignment="1">
      <alignment vertical="center"/>
    </xf>
    <xf numFmtId="165" fontId="4" fillId="2" borderId="7" xfId="0" applyNumberFormat="1" applyFont="1" applyFill="1" applyBorder="1" applyAlignment="1">
      <alignment vertical="center"/>
    </xf>
    <xf numFmtId="0" fontId="7" fillId="0" borderId="1" xfId="0" applyFont="1" applyBorder="1" applyAlignment="1">
      <alignment vertical="top" wrapText="1"/>
    </xf>
    <xf numFmtId="0" fontId="10" fillId="2" borderId="7" xfId="0" applyFont="1" applyFill="1" applyBorder="1"/>
    <xf numFmtId="0" fontId="14" fillId="2" borderId="7" xfId="0" applyFont="1" applyFill="1" applyBorder="1"/>
    <xf numFmtId="0" fontId="0" fillId="0" borderId="1" xfId="0" applyBorder="1"/>
    <xf numFmtId="0" fontId="0" fillId="0" borderId="2" xfId="0" applyBorder="1"/>
    <xf numFmtId="0" fontId="0" fillId="0" borderId="8" xfId="0" applyBorder="1"/>
    <xf numFmtId="44" fontId="12" fillId="0" borderId="7" xfId="1" applyFont="1" applyFill="1" applyBorder="1" applyAlignment="1">
      <alignment vertical="center" wrapText="1"/>
    </xf>
    <xf numFmtId="0" fontId="15" fillId="0" borderId="7" xfId="0" applyFont="1" applyBorder="1" applyAlignment="1">
      <alignment vertical="center" wrapText="1"/>
    </xf>
    <xf numFmtId="164" fontId="15" fillId="0" borderId="7" xfId="1" applyNumberFormat="1" applyFont="1" applyFill="1" applyBorder="1" applyAlignment="1">
      <alignment vertical="center" wrapText="1"/>
    </xf>
    <xf numFmtId="0" fontId="6" fillId="0" borderId="1" xfId="0" applyFont="1" applyBorder="1" applyAlignment="1">
      <alignment vertical="center" wrapText="1"/>
    </xf>
    <xf numFmtId="0" fontId="16" fillId="0" borderId="7" xfId="0" applyFont="1" applyBorder="1" applyAlignment="1">
      <alignment vertical="center" wrapText="1"/>
    </xf>
    <xf numFmtId="164" fontId="17" fillId="0" borderId="7" xfId="1" applyNumberFormat="1" applyFont="1" applyFill="1" applyBorder="1" applyAlignment="1">
      <alignment vertical="center" wrapText="1"/>
    </xf>
    <xf numFmtId="44" fontId="0" fillId="0" borderId="0" xfId="0" applyNumberFormat="1"/>
    <xf numFmtId="165" fontId="9" fillId="2" borderId="7" xfId="0" applyNumberFormat="1" applyFont="1" applyFill="1" applyBorder="1" applyAlignment="1">
      <alignment vertical="center"/>
    </xf>
    <xf numFmtId="0" fontId="15" fillId="0" borderId="0" xfId="0" applyFont="1" applyAlignment="1">
      <alignment horizontal="left" vertical="center" wrapText="1"/>
    </xf>
    <xf numFmtId="0" fontId="15" fillId="0" borderId="2" xfId="0" applyFont="1" applyBorder="1" applyAlignment="1">
      <alignment horizontal="left" vertical="center" wrapText="1"/>
    </xf>
    <xf numFmtId="0" fontId="15" fillId="0" borderId="8" xfId="0" applyFont="1" applyBorder="1" applyAlignment="1">
      <alignment horizontal="left" vertical="center" wrapText="1"/>
    </xf>
    <xf numFmtId="0" fontId="12" fillId="0" borderId="2" xfId="0" applyFont="1" applyBorder="1" applyAlignment="1">
      <alignment horizontal="left" vertical="center" wrapText="1"/>
    </xf>
    <xf numFmtId="0" fontId="12" fillId="0" borderId="8" xfId="0" applyFont="1" applyBorder="1" applyAlignment="1">
      <alignment horizontal="left" vertical="center" wrapText="1"/>
    </xf>
    <xf numFmtId="0" fontId="15" fillId="0" borderId="1" xfId="0" applyFont="1" applyBorder="1" applyAlignment="1">
      <alignment horizontal="left" vertical="center" wrapText="1"/>
    </xf>
    <xf numFmtId="0" fontId="6" fillId="0" borderId="0" xfId="0" applyFont="1" applyAlignment="1">
      <alignment horizontal="left" vertical="center" wrapText="1"/>
    </xf>
    <xf numFmtId="0" fontId="12" fillId="0" borderId="7" xfId="0" applyFont="1" applyBorder="1" applyAlignment="1">
      <alignment horizontal="left" vertical="center" wrapText="1"/>
    </xf>
    <xf numFmtId="0" fontId="5" fillId="0" borderId="0" xfId="0" applyFont="1" applyAlignment="1">
      <alignment vertical="center" wrapText="1"/>
    </xf>
    <xf numFmtId="0" fontId="5" fillId="0" borderId="0" xfId="0" applyFont="1" applyAlignment="1">
      <alignment horizontal="left" vertical="center" wrapText="1"/>
    </xf>
    <xf numFmtId="44" fontId="5" fillId="0" borderId="0" xfId="1" applyFont="1" applyFill="1" applyBorder="1" applyAlignment="1">
      <alignment vertical="center" wrapText="1"/>
    </xf>
    <xf numFmtId="0" fontId="7" fillId="0" borderId="7" xfId="0" applyFont="1" applyBorder="1" applyAlignment="1">
      <alignment horizontal="center" vertical="center"/>
    </xf>
    <xf numFmtId="44" fontId="7" fillId="0" borderId="7" xfId="1" applyFont="1" applyBorder="1" applyAlignment="1">
      <alignment horizontal="center" vertical="center"/>
    </xf>
    <xf numFmtId="0" fontId="18" fillId="0" borderId="7" xfId="0" applyFont="1" applyBorder="1" applyAlignment="1">
      <alignment vertical="top" wrapText="1"/>
    </xf>
    <xf numFmtId="0" fontId="18" fillId="0" borderId="0" xfId="0" applyFont="1" applyAlignment="1">
      <alignment horizontal="left" vertical="top" wrapText="1"/>
    </xf>
    <xf numFmtId="0" fontId="18" fillId="0" borderId="7" xfId="0" applyFont="1" applyBorder="1" applyAlignment="1">
      <alignment horizontal="left" vertical="top" wrapText="1"/>
    </xf>
    <xf numFmtId="0" fontId="18" fillId="4" borderId="7" xfId="2" applyFont="1" applyFill="1" applyBorder="1" applyAlignment="1">
      <alignment horizontal="left" vertical="top" wrapText="1"/>
    </xf>
    <xf numFmtId="0" fontId="18" fillId="0" borderId="7" xfId="3" applyFont="1" applyBorder="1" applyAlignment="1">
      <alignment horizontal="justify" vertical="top" wrapText="1"/>
    </xf>
    <xf numFmtId="0" fontId="7" fillId="4" borderId="7" xfId="2" applyFont="1" applyFill="1" applyBorder="1" applyAlignment="1">
      <alignment horizontal="left" vertical="top" wrapText="1"/>
    </xf>
    <xf numFmtId="0" fontId="18" fillId="5" borderId="7" xfId="3" applyFont="1" applyFill="1" applyBorder="1" applyAlignment="1">
      <alignment horizontal="justify" vertical="top" wrapText="1"/>
    </xf>
    <xf numFmtId="0" fontId="18" fillId="0" borderId="7" xfId="3" applyFont="1" applyBorder="1" applyAlignment="1">
      <alignment horizontal="center" vertical="center"/>
    </xf>
    <xf numFmtId="0" fontId="21" fillId="0" borderId="7" xfId="3" applyFont="1" applyBorder="1" applyAlignment="1">
      <alignment horizontal="center" vertical="center"/>
    </xf>
    <xf numFmtId="44" fontId="21" fillId="0" borderId="7" xfId="1" applyFont="1" applyFill="1" applyBorder="1" applyAlignment="1">
      <alignment horizontal="center" vertical="center"/>
    </xf>
    <xf numFmtId="0" fontId="6" fillId="2" borderId="7" xfId="0" applyFont="1" applyFill="1" applyBorder="1" applyAlignment="1">
      <alignment horizontal="center" vertical="center"/>
    </xf>
    <xf numFmtId="44" fontId="23" fillId="2" borderId="7" xfId="1" applyFont="1" applyFill="1" applyBorder="1" applyAlignment="1">
      <alignment horizontal="center"/>
    </xf>
    <xf numFmtId="0" fontId="6" fillId="4" borderId="7" xfId="0" applyFont="1" applyFill="1" applyBorder="1" applyAlignment="1">
      <alignment vertical="center" wrapText="1"/>
    </xf>
    <xf numFmtId="0" fontId="6" fillId="4" borderId="7" xfId="0" applyFont="1" applyFill="1" applyBorder="1" applyAlignment="1">
      <alignment vertical="center"/>
    </xf>
    <xf numFmtId="44" fontId="12" fillId="0" borderId="7" xfId="1" applyFont="1" applyFill="1" applyBorder="1"/>
    <xf numFmtId="0" fontId="7" fillId="0" borderId="7" xfId="0" applyFont="1" applyBorder="1" applyAlignment="1">
      <alignment vertical="center"/>
    </xf>
    <xf numFmtId="164" fontId="12" fillId="0" borderId="7" xfId="1" applyNumberFormat="1" applyFont="1" applyFill="1" applyBorder="1"/>
    <xf numFmtId="0" fontId="13" fillId="2" borderId="0" xfId="0" applyFont="1" applyFill="1"/>
    <xf numFmtId="0" fontId="0" fillId="0" borderId="0" xfId="0" applyAlignment="1">
      <alignment horizontal="left" vertical="center" wrapText="1"/>
    </xf>
    <xf numFmtId="0" fontId="7" fillId="0" borderId="1" xfId="0" applyFont="1" applyBorder="1" applyAlignment="1">
      <alignment horizontal="left" vertical="top" wrapText="1"/>
    </xf>
    <xf numFmtId="0" fontId="2" fillId="0" borderId="6" xfId="0" applyFont="1" applyBorder="1" applyAlignment="1">
      <alignment vertical="center" wrapText="1"/>
    </xf>
    <xf numFmtId="0" fontId="0" fillId="0" borderId="6" xfId="0" applyBorder="1" applyAlignment="1">
      <alignment vertical="center" wrapText="1"/>
    </xf>
    <xf numFmtId="164" fontId="6" fillId="0" borderId="11" xfId="1" applyNumberFormat="1" applyFont="1" applyFill="1" applyBorder="1" applyAlignment="1">
      <alignment vertical="center" wrapText="1"/>
    </xf>
    <xf numFmtId="0" fontId="14" fillId="2" borderId="23" xfId="0" applyFont="1" applyFill="1" applyBorder="1" applyAlignment="1">
      <alignment vertical="center"/>
    </xf>
    <xf numFmtId="165" fontId="4" fillId="2" borderId="15" xfId="0" applyNumberFormat="1" applyFont="1" applyFill="1" applyBorder="1" applyAlignment="1">
      <alignment vertical="center"/>
    </xf>
    <xf numFmtId="0" fontId="14" fillId="2" borderId="7" xfId="0" applyFont="1" applyFill="1" applyBorder="1" applyAlignment="1">
      <alignment horizontal="left" vertical="center"/>
    </xf>
    <xf numFmtId="0" fontId="20" fillId="0" borderId="0" xfId="0" applyFont="1" applyAlignment="1">
      <alignment vertical="center" wrapText="1"/>
    </xf>
    <xf numFmtId="0" fontId="7" fillId="0" borderId="0" xfId="0" applyFont="1" applyAlignment="1">
      <alignment horizontal="left" wrapText="1"/>
    </xf>
    <xf numFmtId="164" fontId="7" fillId="0" borderId="7" xfId="1" applyNumberFormat="1" applyFont="1" applyBorder="1" applyAlignment="1">
      <alignment horizontal="center" vertical="center"/>
    </xf>
    <xf numFmtId="164" fontId="21" fillId="0" borderId="7" xfId="1" applyNumberFormat="1" applyFont="1" applyFill="1" applyBorder="1" applyAlignment="1">
      <alignment horizontal="center" vertical="center"/>
    </xf>
    <xf numFmtId="164" fontId="7" fillId="0" borderId="7" xfId="0" applyNumberFormat="1" applyFont="1" applyBorder="1" applyAlignment="1">
      <alignment vertical="center" wrapText="1"/>
    </xf>
    <xf numFmtId="164" fontId="7" fillId="4" borderId="7" xfId="1" applyNumberFormat="1" applyFont="1" applyFill="1" applyBorder="1" applyAlignment="1">
      <alignment vertical="center" wrapText="1"/>
    </xf>
    <xf numFmtId="164" fontId="6" fillId="4" borderId="7" xfId="0" applyNumberFormat="1" applyFont="1" applyFill="1" applyBorder="1" applyAlignment="1">
      <alignment vertical="center"/>
    </xf>
    <xf numFmtId="164" fontId="6" fillId="4" borderId="7" xfId="0" applyNumberFormat="1" applyFont="1" applyFill="1" applyBorder="1" applyAlignment="1">
      <alignment vertical="center" wrapText="1"/>
    </xf>
    <xf numFmtId="164" fontId="12" fillId="0" borderId="7" xfId="0" applyNumberFormat="1" applyFont="1" applyBorder="1"/>
    <xf numFmtId="164" fontId="4" fillId="2" borderId="7" xfId="0" applyNumberFormat="1" applyFont="1" applyFill="1" applyBorder="1"/>
    <xf numFmtId="164" fontId="4" fillId="2" borderId="7" xfId="0" applyNumberFormat="1" applyFont="1" applyFill="1" applyBorder="1" applyAlignment="1">
      <alignment vertical="center"/>
    </xf>
    <xf numFmtId="164" fontId="7" fillId="4" borderId="7" xfId="0" applyNumberFormat="1" applyFont="1" applyFill="1" applyBorder="1" applyAlignment="1">
      <alignment vertical="center" wrapText="1"/>
    </xf>
    <xf numFmtId="164" fontId="4" fillId="2" borderId="0" xfId="0" applyNumberFormat="1" applyFont="1" applyFill="1"/>
    <xf numFmtId="0" fontId="0" fillId="0" borderId="0" xfId="0" applyAlignment="1">
      <alignment horizontal="right"/>
    </xf>
    <xf numFmtId="0" fontId="13" fillId="0" borderId="7" xfId="0" applyFont="1" applyBorder="1" applyAlignment="1">
      <alignment horizontal="center" vertical="center"/>
    </xf>
    <xf numFmtId="0" fontId="13" fillId="2" borderId="7" xfId="0" applyFont="1" applyFill="1" applyBorder="1" applyAlignment="1">
      <alignment horizontal="center" vertical="center"/>
    </xf>
    <xf numFmtId="0" fontId="13" fillId="2" borderId="7" xfId="0" applyFont="1" applyFill="1" applyBorder="1" applyAlignment="1">
      <alignment horizontal="left" vertical="center"/>
    </xf>
    <xf numFmtId="44" fontId="13" fillId="0" borderId="7" xfId="1" applyFont="1" applyBorder="1" applyAlignment="1">
      <alignment horizontal="center" vertical="center"/>
    </xf>
    <xf numFmtId="44" fontId="13" fillId="2" borderId="7" xfId="1" applyFont="1" applyFill="1" applyBorder="1" applyAlignment="1">
      <alignment horizontal="center" vertical="center"/>
    </xf>
    <xf numFmtId="44" fontId="7" fillId="0" borderId="7" xfId="1" applyFont="1" applyFill="1" applyBorder="1"/>
    <xf numFmtId="164" fontId="7" fillId="0" borderId="7" xfId="1" applyNumberFormat="1" applyFont="1" applyFill="1" applyBorder="1"/>
    <xf numFmtId="0" fontId="7" fillId="0" borderId="20" xfId="0" applyFont="1" applyBorder="1" applyAlignment="1">
      <alignment vertical="center" wrapText="1"/>
    </xf>
    <xf numFmtId="44" fontId="6" fillId="0" borderId="19" xfId="1" applyFont="1" applyFill="1" applyBorder="1" applyAlignment="1">
      <alignment horizontal="left" vertical="center" wrapText="1"/>
    </xf>
    <xf numFmtId="44" fontId="6" fillId="0" borderId="0" xfId="1" applyFont="1" applyFill="1" applyBorder="1" applyAlignment="1">
      <alignment horizontal="left" vertical="center" wrapText="1"/>
    </xf>
    <xf numFmtId="44" fontId="6" fillId="0" borderId="20" xfId="1" applyFont="1" applyFill="1" applyBorder="1" applyAlignment="1">
      <alignment horizontal="left" vertical="center" wrapText="1"/>
    </xf>
    <xf numFmtId="164" fontId="6" fillId="0" borderId="19" xfId="1" applyNumberFormat="1" applyFont="1" applyFill="1" applyBorder="1" applyAlignment="1">
      <alignment vertical="center" wrapText="1"/>
    </xf>
    <xf numFmtId="44" fontId="7" fillId="0" borderId="19" xfId="1"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8" xfId="0" applyFont="1" applyBorder="1" applyAlignment="1">
      <alignment horizontal="left" vertical="center" wrapText="1"/>
    </xf>
    <xf numFmtId="0" fontId="5" fillId="3" borderId="3" xfId="0" applyFont="1" applyFill="1" applyBorder="1" applyAlignment="1">
      <alignment horizontal="left" vertical="center"/>
    </xf>
    <xf numFmtId="0" fontId="5" fillId="3" borderId="4" xfId="0" applyFont="1" applyFill="1" applyBorder="1" applyAlignment="1">
      <alignment horizontal="left" vertical="center"/>
    </xf>
    <xf numFmtId="0" fontId="5" fillId="3" borderId="5" xfId="0" applyFont="1" applyFill="1" applyBorder="1" applyAlignment="1">
      <alignment horizontal="left" vertical="center"/>
    </xf>
    <xf numFmtId="0" fontId="6" fillId="2" borderId="17" xfId="0" applyFont="1" applyFill="1" applyBorder="1" applyAlignment="1">
      <alignment horizontal="left" vertical="center" wrapText="1"/>
    </xf>
    <xf numFmtId="0" fontId="6" fillId="2" borderId="18"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0" fillId="0" borderId="12" xfId="0" applyBorder="1" applyAlignment="1">
      <alignment horizont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5" fillId="3" borderId="1" xfId="0" applyFont="1" applyFill="1" applyBorder="1" applyAlignment="1">
      <alignment horizontal="left" vertical="center"/>
    </xf>
    <xf numFmtId="0" fontId="5" fillId="3" borderId="2" xfId="0" applyFont="1" applyFill="1" applyBorder="1" applyAlignment="1">
      <alignment horizontal="left" vertical="center"/>
    </xf>
    <xf numFmtId="0" fontId="5" fillId="3" borderId="8" xfId="0" applyFont="1" applyFill="1" applyBorder="1" applyAlignment="1">
      <alignment horizontal="left" vertical="center"/>
    </xf>
    <xf numFmtId="0" fontId="5" fillId="3" borderId="12" xfId="0" applyFont="1" applyFill="1" applyBorder="1" applyAlignment="1">
      <alignment horizontal="left"/>
    </xf>
    <xf numFmtId="0" fontId="5" fillId="2" borderId="7" xfId="0" applyFont="1" applyFill="1" applyBorder="1" applyAlignment="1">
      <alignment horizontal="center"/>
    </xf>
    <xf numFmtId="0" fontId="4" fillId="2" borderId="1" xfId="0" applyFont="1" applyFill="1" applyBorder="1" applyAlignment="1">
      <alignment horizontal="left" vertical="center"/>
    </xf>
    <xf numFmtId="0" fontId="4" fillId="2" borderId="2" xfId="0" applyFont="1" applyFill="1" applyBorder="1" applyAlignment="1">
      <alignment horizontal="left" vertical="center"/>
    </xf>
    <xf numFmtId="0" fontId="4" fillId="2" borderId="8" xfId="0" applyFont="1" applyFill="1" applyBorder="1" applyAlignment="1">
      <alignment horizontal="left" vertical="center"/>
    </xf>
    <xf numFmtId="0" fontId="5" fillId="2" borderId="7" xfId="0" applyFont="1" applyFill="1" applyBorder="1" applyAlignment="1">
      <alignment horizontal="left" vertical="center"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5" fillId="2" borderId="7" xfId="0" applyFont="1" applyFill="1" applyBorder="1" applyAlignment="1">
      <alignment horizontal="center" vertical="center" wrapText="1"/>
    </xf>
    <xf numFmtId="44" fontId="6" fillId="0" borderId="1" xfId="1" applyFont="1" applyFill="1" applyBorder="1" applyAlignment="1">
      <alignment horizontal="left" vertical="center" wrapText="1"/>
    </xf>
    <xf numFmtId="44" fontId="6" fillId="0" borderId="2" xfId="1" applyFont="1" applyFill="1" applyBorder="1" applyAlignment="1">
      <alignment horizontal="left" vertical="center" wrapText="1"/>
    </xf>
    <xf numFmtId="44" fontId="6" fillId="0" borderId="8" xfId="1"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8"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8" xfId="0" applyFont="1" applyFill="1" applyBorder="1" applyAlignment="1">
      <alignment horizontal="left" vertical="center" wrapText="1"/>
    </xf>
    <xf numFmtId="0" fontId="15" fillId="0" borderId="1" xfId="0" applyFont="1" applyBorder="1" applyAlignment="1">
      <alignment horizontal="left" vertical="center" wrapText="1"/>
    </xf>
    <xf numFmtId="0" fontId="15" fillId="0" borderId="2" xfId="0" applyFont="1" applyBorder="1" applyAlignment="1">
      <alignment horizontal="left" vertical="center" wrapText="1"/>
    </xf>
    <xf numFmtId="0" fontId="15" fillId="0" borderId="8" xfId="0" applyFont="1" applyBorder="1" applyAlignment="1">
      <alignment horizontal="left" vertical="center" wrapText="1"/>
    </xf>
    <xf numFmtId="0" fontId="15" fillId="0" borderId="21" xfId="0" applyFont="1" applyBorder="1" applyAlignment="1">
      <alignment horizontal="left" vertical="center"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8" xfId="0" applyFont="1" applyBorder="1" applyAlignment="1">
      <alignment horizontal="left" vertical="center"/>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8" xfId="0" applyFont="1" applyBorder="1" applyAlignment="1">
      <alignment horizontal="center" vertical="center" wrapText="1"/>
    </xf>
    <xf numFmtId="0" fontId="6" fillId="4" borderId="1" xfId="0" applyFont="1" applyFill="1" applyBorder="1" applyAlignment="1">
      <alignment horizontal="left" vertical="center" wrapText="1"/>
    </xf>
    <xf numFmtId="0" fontId="6" fillId="4" borderId="2" xfId="0" applyFont="1" applyFill="1" applyBorder="1" applyAlignment="1">
      <alignment horizontal="left" vertical="center" wrapText="1"/>
    </xf>
    <xf numFmtId="0" fontId="6" fillId="4" borderId="8" xfId="0" applyFont="1" applyFill="1" applyBorder="1" applyAlignment="1">
      <alignment horizontal="left" vertical="center" wrapText="1"/>
    </xf>
    <xf numFmtId="0" fontId="6" fillId="4" borderId="1" xfId="0" applyFont="1" applyFill="1" applyBorder="1" applyAlignment="1">
      <alignment horizontal="left" vertical="center"/>
    </xf>
    <xf numFmtId="0" fontId="6" fillId="4" borderId="2" xfId="0" applyFont="1" applyFill="1" applyBorder="1" applyAlignment="1">
      <alignment horizontal="left" vertical="center"/>
    </xf>
    <xf numFmtId="44" fontId="17" fillId="0" borderId="1" xfId="1" applyFont="1" applyFill="1" applyBorder="1" applyAlignment="1">
      <alignment horizontal="left" vertical="center" wrapText="1"/>
    </xf>
    <xf numFmtId="44" fontId="17" fillId="0" borderId="2" xfId="1" applyFont="1" applyFill="1" applyBorder="1" applyAlignment="1">
      <alignment horizontal="left" vertical="center" wrapText="1"/>
    </xf>
    <xf numFmtId="44" fontId="17" fillId="0" borderId="8" xfId="1"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2" xfId="0" applyFont="1" applyFill="1" applyBorder="1" applyAlignment="1">
      <alignment horizontal="left" vertical="center"/>
    </xf>
    <xf numFmtId="0" fontId="5" fillId="2" borderId="8" xfId="0" applyFont="1" applyFill="1" applyBorder="1" applyAlignment="1">
      <alignment horizontal="left" vertical="center"/>
    </xf>
    <xf numFmtId="0" fontId="5" fillId="2" borderId="2" xfId="0" applyFont="1" applyFill="1" applyBorder="1" applyAlignment="1">
      <alignment horizontal="left" vertical="center" wrapText="1"/>
    </xf>
    <xf numFmtId="0" fontId="14" fillId="2" borderId="2" xfId="0" applyFont="1" applyFill="1" applyBorder="1" applyAlignment="1">
      <alignment horizontal="left" vertical="center"/>
    </xf>
    <xf numFmtId="0" fontId="14" fillId="2" borderId="8" xfId="0" applyFont="1" applyFill="1" applyBorder="1" applyAlignment="1">
      <alignment horizontal="left" vertical="center"/>
    </xf>
    <xf numFmtId="0" fontId="17" fillId="2" borderId="1" xfId="3" applyFont="1" applyFill="1" applyBorder="1" applyAlignment="1">
      <alignment horizontal="center" vertical="top" wrapText="1"/>
    </xf>
    <xf numFmtId="0" fontId="17" fillId="2" borderId="2" xfId="3" applyFont="1" applyFill="1" applyBorder="1" applyAlignment="1">
      <alignment horizontal="center" vertical="top" wrapText="1"/>
    </xf>
    <xf numFmtId="0" fontId="17" fillId="2" borderId="8" xfId="3" applyFont="1" applyFill="1" applyBorder="1" applyAlignment="1">
      <alignment horizontal="center" vertical="top" wrapText="1"/>
    </xf>
    <xf numFmtId="0" fontId="5" fillId="2" borderId="7" xfId="0" applyFont="1" applyFill="1" applyBorder="1" applyAlignment="1">
      <alignment horizontal="left" vertical="top" wrapText="1"/>
    </xf>
    <xf numFmtId="0" fontId="5" fillId="2" borderId="14" xfId="0" applyFont="1" applyFill="1" applyBorder="1" applyAlignment="1">
      <alignment horizontal="center" vertical="center" wrapText="1"/>
    </xf>
    <xf numFmtId="0" fontId="6" fillId="2" borderId="16" xfId="0" applyFont="1" applyFill="1" applyBorder="1" applyAlignment="1">
      <alignment horizontal="left" vertical="center" wrapText="1"/>
    </xf>
    <xf numFmtId="0" fontId="4" fillId="2" borderId="9" xfId="0" applyFont="1" applyFill="1" applyBorder="1" applyAlignment="1">
      <alignment horizontal="left" vertical="top" wrapText="1"/>
    </xf>
    <xf numFmtId="44" fontId="6" fillId="0" borderId="21" xfId="1" applyFont="1" applyFill="1" applyBorder="1" applyAlignment="1">
      <alignment horizontal="left" vertical="center" wrapText="1"/>
    </xf>
    <xf numFmtId="44" fontId="6" fillId="0" borderId="10" xfId="1" applyFont="1" applyFill="1" applyBorder="1" applyAlignment="1">
      <alignment horizontal="left" vertical="center" wrapText="1"/>
    </xf>
    <xf numFmtId="44" fontId="6" fillId="0" borderId="22" xfId="1" applyFont="1" applyFill="1" applyBorder="1" applyAlignment="1">
      <alignment horizontal="left" vertical="center" wrapText="1"/>
    </xf>
    <xf numFmtId="0" fontId="15" fillId="0" borderId="7" xfId="0" applyFont="1" applyBorder="1" applyAlignment="1">
      <alignment horizontal="left" vertical="center" wrapText="1"/>
    </xf>
    <xf numFmtId="0" fontId="4" fillId="2" borderId="1" xfId="0" applyFont="1" applyFill="1" applyBorder="1" applyAlignment="1">
      <alignment horizontal="left"/>
    </xf>
    <xf numFmtId="0" fontId="4" fillId="2" borderId="2" xfId="0" applyFont="1" applyFill="1" applyBorder="1" applyAlignment="1">
      <alignment horizontal="left"/>
    </xf>
    <xf numFmtId="0" fontId="4" fillId="2" borderId="8" xfId="0" applyFont="1" applyFill="1" applyBorder="1" applyAlignment="1">
      <alignment horizontal="left"/>
    </xf>
    <xf numFmtId="0" fontId="5" fillId="0" borderId="1" xfId="0" applyFont="1" applyBorder="1" applyAlignment="1">
      <alignment vertical="top" wrapText="1"/>
    </xf>
    <xf numFmtId="0" fontId="5" fillId="0" borderId="2" xfId="0" applyFont="1" applyBorder="1" applyAlignment="1">
      <alignment vertical="top" wrapText="1"/>
    </xf>
    <xf numFmtId="0" fontId="5" fillId="0" borderId="8" xfId="0" applyFont="1" applyBorder="1" applyAlignment="1">
      <alignment vertical="top"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5" fillId="2" borderId="1" xfId="0" applyFont="1" applyFill="1" applyBorder="1" applyAlignment="1">
      <alignment horizontal="left" wrapText="1"/>
    </xf>
    <xf numFmtId="0" fontId="5" fillId="2" borderId="2" xfId="0" applyFont="1" applyFill="1" applyBorder="1" applyAlignment="1">
      <alignment horizontal="left" wrapText="1"/>
    </xf>
    <xf numFmtId="0" fontId="5" fillId="2" borderId="8" xfId="0" applyFont="1" applyFill="1" applyBorder="1" applyAlignment="1">
      <alignment horizontal="left" wrapText="1"/>
    </xf>
    <xf numFmtId="0" fontId="6"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3" fillId="0" borderId="7" xfId="0" applyFont="1" applyBorder="1" applyAlignment="1">
      <alignment horizontal="left" vertical="center"/>
    </xf>
    <xf numFmtId="44" fontId="3" fillId="0" borderId="7" xfId="1" applyFont="1" applyBorder="1" applyAlignment="1">
      <alignment horizontal="center" vertical="center"/>
    </xf>
    <xf numFmtId="0" fontId="0" fillId="4" borderId="7" xfId="0" applyFill="1" applyBorder="1"/>
    <xf numFmtId="0" fontId="7" fillId="4" borderId="7" xfId="0" applyFont="1" applyFill="1" applyBorder="1"/>
    <xf numFmtId="0" fontId="7" fillId="4" borderId="11" xfId="0" applyFont="1" applyFill="1" applyBorder="1"/>
    <xf numFmtId="0" fontId="9" fillId="4" borderId="7" xfId="0" applyFont="1" applyFill="1" applyBorder="1" applyAlignment="1">
      <alignment horizontal="right"/>
    </xf>
    <xf numFmtId="0" fontId="9" fillId="4" borderId="7" xfId="0" applyFont="1" applyFill="1" applyBorder="1"/>
    <xf numFmtId="0" fontId="9" fillId="4" borderId="7" xfId="0" applyFont="1" applyFill="1" applyBorder="1" applyAlignment="1">
      <alignment horizontal="center"/>
    </xf>
    <xf numFmtId="164" fontId="9" fillId="4" borderId="7" xfId="0" applyNumberFormat="1" applyFont="1" applyFill="1" applyBorder="1"/>
    <xf numFmtId="165" fontId="9" fillId="4" borderId="7" xfId="0" applyNumberFormat="1" applyFont="1" applyFill="1" applyBorder="1"/>
    <xf numFmtId="44" fontId="9" fillId="4" borderId="7" xfId="0" applyNumberFormat="1" applyFont="1" applyFill="1" applyBorder="1"/>
    <xf numFmtId="0" fontId="4" fillId="4" borderId="1" xfId="0" applyFont="1" applyFill="1" applyBorder="1" applyAlignment="1">
      <alignment horizontal="left" wrapText="1"/>
    </xf>
    <xf numFmtId="0" fontId="4" fillId="4" borderId="2" xfId="0" applyFont="1" applyFill="1" applyBorder="1" applyAlignment="1">
      <alignment horizontal="left" wrapText="1"/>
    </xf>
    <xf numFmtId="0" fontId="4" fillId="4" borderId="8" xfId="0" applyFont="1" applyFill="1" applyBorder="1" applyAlignment="1">
      <alignment horizontal="left" wrapText="1"/>
    </xf>
    <xf numFmtId="165" fontId="4" fillId="4" borderId="7" xfId="0" applyNumberFormat="1" applyFont="1" applyFill="1" applyBorder="1"/>
    <xf numFmtId="0" fontId="10" fillId="4" borderId="7" xfId="0" applyFont="1" applyFill="1" applyBorder="1" applyAlignment="1">
      <alignment vertical="center"/>
    </xf>
    <xf numFmtId="0" fontId="10" fillId="4" borderId="7" xfId="0" applyFont="1" applyFill="1" applyBorder="1"/>
    <xf numFmtId="0" fontId="10" fillId="4" borderId="7" xfId="0" applyFont="1" applyFill="1" applyBorder="1" applyAlignment="1">
      <alignment horizontal="center"/>
    </xf>
    <xf numFmtId="0" fontId="10" fillId="4" borderId="7" xfId="0" applyFont="1" applyFill="1" applyBorder="1" applyAlignment="1">
      <alignment wrapText="1"/>
    </xf>
    <xf numFmtId="0" fontId="6" fillId="4" borderId="7" xfId="1" applyNumberFormat="1" applyFont="1" applyFill="1" applyBorder="1" applyAlignment="1">
      <alignment horizontal="center" vertical="center"/>
    </xf>
  </cellXfs>
  <cellStyles count="4">
    <cellStyle name="Currency" xfId="1" builtinId="4"/>
    <cellStyle name="Normal" xfId="0" builtinId="0"/>
    <cellStyle name="Normal 3" xfId="2" xr:uid="{00000000-0005-0000-0000-000002000000}"/>
    <cellStyle name="Normal 3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185166</xdr:colOff>
      <xdr:row>0</xdr:row>
      <xdr:rowOff>1238250</xdr:rowOff>
    </xdr:to>
    <xdr:pic>
      <xdr:nvPicPr>
        <xdr:cNvPr id="2" name="Picture 1">
          <a:extLst>
            <a:ext uri="{FF2B5EF4-FFF2-40B4-BE49-F238E27FC236}">
              <a16:creationId xmlns:a16="http://schemas.microsoft.com/office/drawing/2014/main" id="{92F38306-6D08-42A5-9453-BBD135C0E3F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 t="21984" r="-1861" b="11422"/>
        <a:stretch/>
      </xdr:blipFill>
      <xdr:spPr>
        <a:xfrm>
          <a:off x="609600" y="0"/>
          <a:ext cx="2891589" cy="10350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17"/>
  <sheetViews>
    <sheetView tabSelected="1" view="pageBreakPreview" zoomScale="96" zoomScaleNormal="100" zoomScaleSheetLayoutView="96" workbookViewId="0">
      <selection activeCell="F241" sqref="F241"/>
    </sheetView>
  </sheetViews>
  <sheetFormatPr defaultRowHeight="14.4" x14ac:dyDescent="0.3"/>
  <cols>
    <col min="1" max="1" width="5.88671875" customWidth="1"/>
    <col min="2" max="2" width="32.77734375" customWidth="1"/>
    <col min="3" max="3" width="8.6640625" customWidth="1"/>
    <col min="4" max="4" width="11.88671875" customWidth="1"/>
    <col min="5" max="5" width="11.44140625" customWidth="1"/>
    <col min="6" max="6" width="19.5546875" customWidth="1"/>
  </cols>
  <sheetData>
    <row r="1" spans="1:6" ht="102" customHeight="1" x14ac:dyDescent="0.3">
      <c r="A1" s="166"/>
      <c r="B1" s="166"/>
      <c r="C1" s="166"/>
      <c r="D1" s="166"/>
      <c r="E1" s="166"/>
      <c r="F1" s="166"/>
    </row>
    <row r="2" spans="1:6" ht="18" x14ac:dyDescent="0.35">
      <c r="A2" s="56" t="s">
        <v>351</v>
      </c>
      <c r="B2" s="60"/>
      <c r="C2" s="57"/>
      <c r="D2" s="57"/>
      <c r="E2" s="58"/>
      <c r="F2" s="58"/>
    </row>
    <row r="3" spans="1:6" ht="15.6" x14ac:dyDescent="0.3">
      <c r="A3" s="241">
        <v>1</v>
      </c>
      <c r="B3" s="242" t="s">
        <v>121</v>
      </c>
      <c r="C3" s="241"/>
      <c r="D3" s="241"/>
      <c r="E3" s="241"/>
      <c r="F3" s="241"/>
    </row>
    <row r="4" spans="1:6" ht="15.6" x14ac:dyDescent="0.3">
      <c r="A4" s="241">
        <v>2</v>
      </c>
      <c r="B4" s="242" t="s">
        <v>122</v>
      </c>
      <c r="C4" s="241"/>
      <c r="D4" s="241"/>
      <c r="E4" s="241"/>
      <c r="F4" s="241"/>
    </row>
    <row r="5" spans="1:6" ht="15.6" x14ac:dyDescent="0.3">
      <c r="A5" s="241">
        <v>3</v>
      </c>
      <c r="B5" s="242" t="s">
        <v>123</v>
      </c>
      <c r="C5" s="241"/>
      <c r="D5" s="241"/>
      <c r="E5" s="241"/>
      <c r="F5" s="241"/>
    </row>
    <row r="6" spans="1:6" ht="15.6" x14ac:dyDescent="0.3">
      <c r="A6" s="241">
        <v>4</v>
      </c>
      <c r="B6" s="242" t="s">
        <v>124</v>
      </c>
      <c r="C6" s="241"/>
      <c r="D6" s="241"/>
      <c r="E6" s="241"/>
      <c r="F6" s="241"/>
    </row>
    <row r="7" spans="1:6" ht="15.6" x14ac:dyDescent="0.3">
      <c r="A7" s="241">
        <v>5</v>
      </c>
      <c r="B7" s="242" t="s">
        <v>125</v>
      </c>
      <c r="C7" s="241"/>
      <c r="D7" s="241"/>
      <c r="E7" s="241"/>
      <c r="F7" s="241"/>
    </row>
    <row r="8" spans="1:6" ht="15.6" x14ac:dyDescent="0.3">
      <c r="A8" s="241">
        <v>6</v>
      </c>
      <c r="B8" s="242" t="s">
        <v>126</v>
      </c>
      <c r="C8" s="241"/>
      <c r="D8" s="241"/>
      <c r="E8" s="241"/>
      <c r="F8" s="241"/>
    </row>
    <row r="9" spans="1:6" ht="15.6" x14ac:dyDescent="0.3">
      <c r="A9" s="241">
        <v>7</v>
      </c>
      <c r="B9" s="242" t="s">
        <v>127</v>
      </c>
      <c r="C9" s="241"/>
      <c r="D9" s="241"/>
      <c r="E9" s="241"/>
      <c r="F9" s="241"/>
    </row>
    <row r="10" spans="1:6" ht="15.6" x14ac:dyDescent="0.3">
      <c r="A10" s="241">
        <v>8</v>
      </c>
      <c r="B10" s="242" t="s">
        <v>128</v>
      </c>
      <c r="C10" s="241"/>
      <c r="D10" s="241"/>
      <c r="E10" s="241"/>
      <c r="F10" s="241"/>
    </row>
    <row r="11" spans="1:6" ht="15.6" x14ac:dyDescent="0.3">
      <c r="A11" s="241">
        <v>9</v>
      </c>
      <c r="B11" s="242" t="s">
        <v>129</v>
      </c>
      <c r="C11" s="241"/>
      <c r="D11" s="241"/>
      <c r="E11" s="241"/>
      <c r="F11" s="241"/>
    </row>
    <row r="12" spans="1:6" ht="15.6" x14ac:dyDescent="0.3">
      <c r="A12" s="241">
        <v>10</v>
      </c>
      <c r="B12" s="242" t="s">
        <v>130</v>
      </c>
      <c r="C12" s="241"/>
      <c r="D12" s="241"/>
      <c r="E12" s="241"/>
      <c r="F12" s="241"/>
    </row>
    <row r="13" spans="1:6" ht="15.6" x14ac:dyDescent="0.3">
      <c r="A13" s="241">
        <v>11</v>
      </c>
      <c r="B13" s="242" t="s">
        <v>131</v>
      </c>
      <c r="C13" s="241"/>
      <c r="D13" s="241"/>
      <c r="E13" s="241"/>
      <c r="F13" s="241"/>
    </row>
    <row r="14" spans="1:6" ht="15.6" x14ac:dyDescent="0.3">
      <c r="A14" s="241">
        <v>12</v>
      </c>
      <c r="B14" s="243" t="s">
        <v>132</v>
      </c>
      <c r="C14" s="241"/>
      <c r="D14" s="241"/>
      <c r="E14" s="241"/>
      <c r="F14" s="241"/>
    </row>
    <row r="15" spans="1:6" ht="15.6" x14ac:dyDescent="0.3">
      <c r="A15" s="241">
        <v>13</v>
      </c>
      <c r="B15" s="242" t="s">
        <v>133</v>
      </c>
      <c r="C15" s="241"/>
      <c r="D15" s="241"/>
      <c r="E15" s="241"/>
      <c r="F15" s="241"/>
    </row>
    <row r="16" spans="1:6" ht="15.6" x14ac:dyDescent="0.3">
      <c r="A16" s="241">
        <v>14</v>
      </c>
      <c r="B16" s="242" t="s">
        <v>134</v>
      </c>
      <c r="C16" s="241"/>
      <c r="D16" s="241"/>
      <c r="E16" s="241"/>
      <c r="F16" s="241"/>
    </row>
    <row r="17" spans="1:6" ht="15.6" x14ac:dyDescent="0.3">
      <c r="A17" s="241">
        <v>15</v>
      </c>
      <c r="B17" s="242" t="s">
        <v>135</v>
      </c>
      <c r="C17" s="241"/>
      <c r="D17" s="241"/>
      <c r="E17" s="241"/>
      <c r="F17" s="241"/>
    </row>
    <row r="18" spans="1:6" x14ac:dyDescent="0.3">
      <c r="A18" s="78"/>
      <c r="B18" s="79"/>
      <c r="C18" s="79"/>
      <c r="D18" s="79"/>
      <c r="E18" s="79"/>
      <c r="F18" s="80"/>
    </row>
    <row r="19" spans="1:6" ht="17.399999999999999" x14ac:dyDescent="0.3">
      <c r="A19" s="170" t="s">
        <v>28</v>
      </c>
      <c r="B19" s="171"/>
      <c r="C19" s="171"/>
      <c r="D19" s="171"/>
      <c r="E19" s="171"/>
      <c r="F19" s="172"/>
    </row>
    <row r="20" spans="1:6" ht="15.6" x14ac:dyDescent="0.3">
      <c r="A20" s="22" t="s">
        <v>29</v>
      </c>
      <c r="B20" s="22" t="s">
        <v>1</v>
      </c>
      <c r="C20" s="22" t="s">
        <v>3</v>
      </c>
      <c r="D20" s="22" t="s">
        <v>2</v>
      </c>
      <c r="E20" s="22" t="s">
        <v>30</v>
      </c>
      <c r="F20" s="22" t="s">
        <v>21</v>
      </c>
    </row>
    <row r="21" spans="1:6" ht="15.6" x14ac:dyDescent="0.3">
      <c r="A21" s="12">
        <v>1</v>
      </c>
      <c r="B21" s="12" t="s">
        <v>31</v>
      </c>
      <c r="C21" s="5"/>
      <c r="D21" s="5"/>
      <c r="E21" s="5"/>
      <c r="F21" s="5"/>
    </row>
    <row r="22" spans="1:6" ht="31.2" x14ac:dyDescent="0.3">
      <c r="A22" s="5">
        <v>1.1000000000000001</v>
      </c>
      <c r="B22" s="5" t="s">
        <v>32</v>
      </c>
      <c r="C22" s="5" t="s">
        <v>33</v>
      </c>
      <c r="D22" s="5">
        <v>2</v>
      </c>
      <c r="E22" s="6"/>
      <c r="F22" s="6">
        <f>D22*E22</f>
        <v>0</v>
      </c>
    </row>
    <row r="23" spans="1:6" ht="31.2" x14ac:dyDescent="0.3">
      <c r="A23" s="5">
        <v>1.2</v>
      </c>
      <c r="B23" s="5" t="s">
        <v>34</v>
      </c>
      <c r="C23" s="5" t="s">
        <v>33</v>
      </c>
      <c r="D23" s="5">
        <v>0.6</v>
      </c>
      <c r="E23" s="6"/>
      <c r="F23" s="6">
        <f t="shared" ref="F23:F45" si="0">D23*E23</f>
        <v>0</v>
      </c>
    </row>
    <row r="24" spans="1:6" ht="15.6" x14ac:dyDescent="0.3">
      <c r="A24" s="12">
        <v>2</v>
      </c>
      <c r="B24" s="12" t="s">
        <v>35</v>
      </c>
      <c r="C24" s="5"/>
      <c r="D24" s="5"/>
      <c r="E24" s="6"/>
      <c r="F24" s="6">
        <f t="shared" si="0"/>
        <v>0</v>
      </c>
    </row>
    <row r="25" spans="1:6" ht="31.2" x14ac:dyDescent="0.3">
      <c r="A25" s="5">
        <v>2.1</v>
      </c>
      <c r="B25" s="5" t="s">
        <v>36</v>
      </c>
      <c r="C25" s="5" t="s">
        <v>37</v>
      </c>
      <c r="D25" s="5">
        <v>400</v>
      </c>
      <c r="E25" s="6"/>
      <c r="F25" s="6">
        <f t="shared" si="0"/>
        <v>0</v>
      </c>
    </row>
    <row r="26" spans="1:6" ht="31.2" x14ac:dyDescent="0.3">
      <c r="A26" s="5">
        <v>2.4</v>
      </c>
      <c r="B26" s="5" t="s">
        <v>38</v>
      </c>
      <c r="C26" s="5" t="s">
        <v>33</v>
      </c>
      <c r="D26" s="5">
        <v>0.5</v>
      </c>
      <c r="E26" s="6"/>
      <c r="F26" s="6">
        <f t="shared" si="0"/>
        <v>0</v>
      </c>
    </row>
    <row r="27" spans="1:6" ht="15.6" x14ac:dyDescent="0.3">
      <c r="A27" s="12">
        <v>3</v>
      </c>
      <c r="B27" s="12" t="s">
        <v>39</v>
      </c>
      <c r="C27" s="5"/>
      <c r="D27" s="5"/>
      <c r="E27" s="6"/>
      <c r="F27" s="6">
        <f t="shared" si="0"/>
        <v>0</v>
      </c>
    </row>
    <row r="28" spans="1:6" ht="31.2" x14ac:dyDescent="0.3">
      <c r="A28" s="5">
        <v>3.1</v>
      </c>
      <c r="B28" s="5" t="s">
        <v>40</v>
      </c>
      <c r="C28" s="5" t="s">
        <v>41</v>
      </c>
      <c r="D28" s="5">
        <v>12</v>
      </c>
      <c r="E28" s="6"/>
      <c r="F28" s="6">
        <f t="shared" si="0"/>
        <v>0</v>
      </c>
    </row>
    <row r="29" spans="1:6" ht="31.2" x14ac:dyDescent="0.3">
      <c r="A29" s="5">
        <v>3.2</v>
      </c>
      <c r="B29" s="5" t="s">
        <v>42</v>
      </c>
      <c r="C29" s="5" t="s">
        <v>43</v>
      </c>
      <c r="D29" s="5">
        <v>1</v>
      </c>
      <c r="E29" s="6"/>
      <c r="F29" s="6">
        <f t="shared" si="0"/>
        <v>0</v>
      </c>
    </row>
    <row r="30" spans="1:6" ht="31.2" x14ac:dyDescent="0.3">
      <c r="A30" s="5">
        <v>3.3</v>
      </c>
      <c r="B30" s="5" t="s">
        <v>44</v>
      </c>
      <c r="C30" s="5" t="s">
        <v>43</v>
      </c>
      <c r="D30" s="5">
        <v>1</v>
      </c>
      <c r="E30" s="6"/>
      <c r="F30" s="6">
        <f t="shared" si="0"/>
        <v>0</v>
      </c>
    </row>
    <row r="31" spans="1:6" ht="31.2" x14ac:dyDescent="0.3">
      <c r="A31" s="5">
        <v>3.4</v>
      </c>
      <c r="B31" s="5" t="s">
        <v>45</v>
      </c>
      <c r="C31" s="5" t="s">
        <v>43</v>
      </c>
      <c r="D31" s="5">
        <v>1</v>
      </c>
      <c r="E31" s="6"/>
      <c r="F31" s="6">
        <f t="shared" si="0"/>
        <v>0</v>
      </c>
    </row>
    <row r="32" spans="1:6" ht="31.2" x14ac:dyDescent="0.3">
      <c r="A32" s="5">
        <v>3.5</v>
      </c>
      <c r="B32" s="5" t="s">
        <v>46</v>
      </c>
      <c r="C32" s="5" t="s">
        <v>41</v>
      </c>
      <c r="D32" s="5">
        <v>10</v>
      </c>
      <c r="E32" s="6"/>
      <c r="F32" s="6">
        <f t="shared" si="0"/>
        <v>0</v>
      </c>
    </row>
    <row r="33" spans="1:6" ht="31.2" x14ac:dyDescent="0.3">
      <c r="A33" s="5">
        <v>3.6</v>
      </c>
      <c r="B33" s="5" t="s">
        <v>47</v>
      </c>
      <c r="C33" s="5" t="s">
        <v>43</v>
      </c>
      <c r="D33" s="5">
        <v>1</v>
      </c>
      <c r="E33" s="6"/>
      <c r="F33" s="6">
        <f t="shared" si="0"/>
        <v>0</v>
      </c>
    </row>
    <row r="34" spans="1:6" ht="15.6" x14ac:dyDescent="0.3">
      <c r="A34" s="5">
        <v>3.7</v>
      </c>
      <c r="B34" s="5" t="s">
        <v>48</v>
      </c>
      <c r="C34" s="5" t="s">
        <v>49</v>
      </c>
      <c r="D34" s="5">
        <v>4</v>
      </c>
      <c r="E34" s="6"/>
      <c r="F34" s="6">
        <f t="shared" si="0"/>
        <v>0</v>
      </c>
    </row>
    <row r="35" spans="1:6" ht="15.6" x14ac:dyDescent="0.3">
      <c r="A35" s="5">
        <v>3.8</v>
      </c>
      <c r="B35" s="5" t="s">
        <v>50</v>
      </c>
      <c r="C35" s="5" t="s">
        <v>11</v>
      </c>
      <c r="D35" s="5">
        <v>2</v>
      </c>
      <c r="E35" s="6"/>
      <c r="F35" s="6">
        <f t="shared" si="0"/>
        <v>0</v>
      </c>
    </row>
    <row r="36" spans="1:6" ht="31.2" x14ac:dyDescent="0.3">
      <c r="A36" s="5">
        <v>3.9</v>
      </c>
      <c r="B36" s="5" t="s">
        <v>51</v>
      </c>
      <c r="C36" s="5" t="s">
        <v>41</v>
      </c>
      <c r="D36" s="5">
        <v>1</v>
      </c>
      <c r="E36" s="6"/>
      <c r="F36" s="6">
        <f t="shared" si="0"/>
        <v>0</v>
      </c>
    </row>
    <row r="37" spans="1:6" ht="31.2" x14ac:dyDescent="0.3">
      <c r="A37" s="5">
        <v>3.1</v>
      </c>
      <c r="B37" s="5" t="s">
        <v>52</v>
      </c>
      <c r="C37" s="5" t="s">
        <v>41</v>
      </c>
      <c r="D37" s="5">
        <v>1</v>
      </c>
      <c r="E37" s="6"/>
      <c r="F37" s="6">
        <f t="shared" si="0"/>
        <v>0</v>
      </c>
    </row>
    <row r="38" spans="1:6" ht="15.6" x14ac:dyDescent="0.3">
      <c r="A38" s="5">
        <v>3.11</v>
      </c>
      <c r="B38" s="5" t="s">
        <v>53</v>
      </c>
      <c r="C38" s="5" t="s">
        <v>54</v>
      </c>
      <c r="D38" s="5">
        <v>1</v>
      </c>
      <c r="E38" s="6"/>
      <c r="F38" s="6">
        <f t="shared" si="0"/>
        <v>0</v>
      </c>
    </row>
    <row r="39" spans="1:6" ht="15.6" x14ac:dyDescent="0.3">
      <c r="A39" s="5">
        <v>3.12</v>
      </c>
      <c r="B39" s="5" t="s">
        <v>55</v>
      </c>
      <c r="C39" s="5" t="s">
        <v>54</v>
      </c>
      <c r="D39" s="5">
        <v>1</v>
      </c>
      <c r="E39" s="6"/>
      <c r="F39" s="6">
        <f t="shared" si="0"/>
        <v>0</v>
      </c>
    </row>
    <row r="40" spans="1:6" ht="15.6" x14ac:dyDescent="0.3">
      <c r="A40" s="5">
        <v>3.13</v>
      </c>
      <c r="B40" s="5" t="s">
        <v>56</v>
      </c>
      <c r="C40" s="5" t="s">
        <v>41</v>
      </c>
      <c r="D40" s="5">
        <v>10</v>
      </c>
      <c r="E40" s="6"/>
      <c r="F40" s="6">
        <f t="shared" si="0"/>
        <v>0</v>
      </c>
    </row>
    <row r="41" spans="1:6" ht="31.2" x14ac:dyDescent="0.3">
      <c r="A41" s="5">
        <v>3.14</v>
      </c>
      <c r="B41" s="5" t="s">
        <v>57</v>
      </c>
      <c r="C41" s="5" t="s">
        <v>58</v>
      </c>
      <c r="D41" s="5">
        <v>1</v>
      </c>
      <c r="E41" s="6"/>
      <c r="F41" s="6">
        <f t="shared" si="0"/>
        <v>0</v>
      </c>
    </row>
    <row r="42" spans="1:6" ht="93.6" x14ac:dyDescent="0.3">
      <c r="A42" s="5">
        <v>3.15</v>
      </c>
      <c r="B42" s="40" t="s">
        <v>70</v>
      </c>
      <c r="C42" s="5" t="s">
        <v>58</v>
      </c>
      <c r="D42" s="5">
        <v>1</v>
      </c>
      <c r="E42" s="6"/>
      <c r="F42" s="6">
        <f t="shared" si="0"/>
        <v>0</v>
      </c>
    </row>
    <row r="43" spans="1:6" ht="15.6" x14ac:dyDescent="0.3">
      <c r="A43" s="12">
        <v>5</v>
      </c>
      <c r="B43" s="12" t="s">
        <v>59</v>
      </c>
      <c r="C43" s="5"/>
      <c r="D43" s="5"/>
      <c r="E43" s="6"/>
      <c r="F43" s="6">
        <f t="shared" si="0"/>
        <v>0</v>
      </c>
    </row>
    <row r="44" spans="1:6" ht="31.2" x14ac:dyDescent="0.3">
      <c r="A44" s="5">
        <v>5.2</v>
      </c>
      <c r="B44" s="5" t="s">
        <v>60</v>
      </c>
      <c r="C44" s="5" t="s">
        <v>58</v>
      </c>
      <c r="D44" s="5">
        <v>1</v>
      </c>
      <c r="E44" s="6"/>
      <c r="F44" s="6">
        <f t="shared" si="0"/>
        <v>0</v>
      </c>
    </row>
    <row r="45" spans="1:6" ht="31.2" x14ac:dyDescent="0.3">
      <c r="A45" s="5">
        <v>5.3</v>
      </c>
      <c r="B45" s="5" t="s">
        <v>61</v>
      </c>
      <c r="C45" s="5" t="s">
        <v>58</v>
      </c>
      <c r="D45" s="5">
        <v>1</v>
      </c>
      <c r="E45" s="6"/>
      <c r="F45" s="6">
        <f t="shared" si="0"/>
        <v>0</v>
      </c>
    </row>
    <row r="46" spans="1:6" ht="15.6" x14ac:dyDescent="0.3">
      <c r="A46" s="36"/>
      <c r="B46" s="36"/>
      <c r="C46" s="36"/>
      <c r="D46" s="36"/>
      <c r="E46" s="37"/>
      <c r="F46" s="37"/>
    </row>
    <row r="47" spans="1:6" ht="18" x14ac:dyDescent="0.3">
      <c r="A47" s="27"/>
      <c r="B47" s="28" t="s">
        <v>21</v>
      </c>
      <c r="C47" s="27"/>
      <c r="D47" s="27"/>
      <c r="E47" s="29"/>
      <c r="F47" s="33">
        <f>SUM(F22:F45)</f>
        <v>0</v>
      </c>
    </row>
    <row r="48" spans="1:6" ht="69.599999999999994" x14ac:dyDescent="0.3">
      <c r="A48" s="35"/>
      <c r="B48" s="31" t="s">
        <v>322</v>
      </c>
      <c r="C48" s="23" t="s">
        <v>69</v>
      </c>
      <c r="D48" s="23">
        <v>2</v>
      </c>
      <c r="E48" s="34">
        <f>F47</f>
        <v>0</v>
      </c>
      <c r="F48" s="34">
        <f>D48*E48</f>
        <v>0</v>
      </c>
    </row>
    <row r="50" spans="1:6" ht="17.399999999999999" x14ac:dyDescent="0.3">
      <c r="A50" s="173" t="s">
        <v>71</v>
      </c>
      <c r="B50" s="173"/>
      <c r="C50" s="173"/>
      <c r="D50" s="173"/>
      <c r="E50" s="173"/>
      <c r="F50" s="173"/>
    </row>
    <row r="51" spans="1:6" ht="31.2" x14ac:dyDescent="0.3">
      <c r="A51" s="22" t="s">
        <v>72</v>
      </c>
      <c r="B51" s="22" t="s">
        <v>1</v>
      </c>
      <c r="C51" s="22" t="s">
        <v>3</v>
      </c>
      <c r="D51" s="22" t="s">
        <v>66</v>
      </c>
      <c r="E51" s="22" t="s">
        <v>30</v>
      </c>
      <c r="F51" s="22" t="s">
        <v>21</v>
      </c>
    </row>
    <row r="52" spans="1:6" ht="15.6" x14ac:dyDescent="0.3">
      <c r="A52" s="12">
        <v>1</v>
      </c>
      <c r="B52" s="12" t="s">
        <v>73</v>
      </c>
      <c r="C52" s="5"/>
      <c r="D52" s="5"/>
      <c r="E52" s="5"/>
      <c r="F52" s="5"/>
    </row>
    <row r="53" spans="1:6" ht="31.2" x14ac:dyDescent="0.3">
      <c r="A53" s="5">
        <v>1.1000000000000001</v>
      </c>
      <c r="B53" s="5" t="s">
        <v>74</v>
      </c>
      <c r="C53" s="5" t="s">
        <v>33</v>
      </c>
      <c r="D53" s="5">
        <v>6.48</v>
      </c>
      <c r="E53" s="6"/>
      <c r="F53" s="6">
        <f>D53*E53</f>
        <v>0</v>
      </c>
    </row>
    <row r="54" spans="1:6" ht="15.6" x14ac:dyDescent="0.3">
      <c r="A54" s="12">
        <v>2</v>
      </c>
      <c r="B54" s="12" t="s">
        <v>75</v>
      </c>
      <c r="C54" s="5"/>
      <c r="D54" s="5"/>
      <c r="E54" s="6"/>
      <c r="F54" s="6">
        <f t="shared" ref="F54:F68" si="1">D54*E54</f>
        <v>0</v>
      </c>
    </row>
    <row r="55" spans="1:6" ht="31.2" x14ac:dyDescent="0.3">
      <c r="A55" s="5">
        <v>2.1</v>
      </c>
      <c r="B55" s="5" t="s">
        <v>76</v>
      </c>
      <c r="C55" s="5" t="s">
        <v>77</v>
      </c>
      <c r="D55" s="5">
        <v>14.4</v>
      </c>
      <c r="E55" s="6"/>
      <c r="F55" s="6">
        <f t="shared" si="1"/>
        <v>0</v>
      </c>
    </row>
    <row r="56" spans="1:6" ht="31.2" x14ac:dyDescent="0.3">
      <c r="A56" s="5">
        <v>2.2000000000000002</v>
      </c>
      <c r="B56" s="5" t="s">
        <v>78</v>
      </c>
      <c r="C56" s="5" t="s">
        <v>33</v>
      </c>
      <c r="D56" s="5">
        <v>0.86399999999999999</v>
      </c>
      <c r="E56" s="6"/>
      <c r="F56" s="6">
        <f t="shared" si="1"/>
        <v>0</v>
      </c>
    </row>
    <row r="57" spans="1:6" ht="15.6" x14ac:dyDescent="0.3">
      <c r="A57" s="12">
        <v>3</v>
      </c>
      <c r="B57" s="12" t="s">
        <v>79</v>
      </c>
      <c r="C57" s="5"/>
      <c r="D57" s="5"/>
      <c r="E57" s="6"/>
      <c r="F57" s="6">
        <f t="shared" si="1"/>
        <v>0</v>
      </c>
    </row>
    <row r="58" spans="1:6" ht="31.2" x14ac:dyDescent="0.3">
      <c r="A58" s="5">
        <v>3.1</v>
      </c>
      <c r="B58" s="5" t="s">
        <v>80</v>
      </c>
      <c r="C58" s="5" t="s">
        <v>33</v>
      </c>
      <c r="D58" s="5">
        <v>0.48599999999999999</v>
      </c>
      <c r="E58" s="6"/>
      <c r="F58" s="6">
        <f t="shared" si="1"/>
        <v>0</v>
      </c>
    </row>
    <row r="59" spans="1:6" ht="31.2" x14ac:dyDescent="0.3">
      <c r="A59" s="12">
        <v>4</v>
      </c>
      <c r="B59" s="12" t="s">
        <v>81</v>
      </c>
      <c r="C59" s="5"/>
      <c r="D59" s="5"/>
      <c r="E59" s="6"/>
      <c r="F59" s="6">
        <f t="shared" si="1"/>
        <v>0</v>
      </c>
    </row>
    <row r="60" spans="1:6" ht="15.6" x14ac:dyDescent="0.3">
      <c r="A60" s="5">
        <v>4.0999999999999996</v>
      </c>
      <c r="B60" s="5" t="s">
        <v>82</v>
      </c>
      <c r="C60" s="5" t="s">
        <v>83</v>
      </c>
      <c r="D60" s="5">
        <v>1</v>
      </c>
      <c r="E60" s="6"/>
      <c r="F60" s="6">
        <f t="shared" si="1"/>
        <v>0</v>
      </c>
    </row>
    <row r="61" spans="1:6" ht="31.2" x14ac:dyDescent="0.3">
      <c r="A61" s="5">
        <v>4.2</v>
      </c>
      <c r="B61" s="5" t="s">
        <v>84</v>
      </c>
      <c r="C61" s="5" t="s">
        <v>41</v>
      </c>
      <c r="D61" s="5">
        <v>2</v>
      </c>
      <c r="E61" s="6"/>
      <c r="F61" s="6">
        <f t="shared" si="1"/>
        <v>0</v>
      </c>
    </row>
    <row r="62" spans="1:6" ht="15.6" x14ac:dyDescent="0.3">
      <c r="A62" s="12">
        <v>5</v>
      </c>
      <c r="B62" s="12" t="s">
        <v>85</v>
      </c>
      <c r="C62" s="5"/>
      <c r="D62" s="5"/>
      <c r="E62" s="6"/>
      <c r="F62" s="6">
        <f t="shared" si="1"/>
        <v>0</v>
      </c>
    </row>
    <row r="63" spans="1:6" ht="31.2" x14ac:dyDescent="0.3">
      <c r="A63" s="5">
        <v>5.0999999999999996</v>
      </c>
      <c r="B63" s="5" t="s">
        <v>86</v>
      </c>
      <c r="C63" s="5" t="s">
        <v>33</v>
      </c>
      <c r="D63" s="5">
        <v>0.72</v>
      </c>
      <c r="E63" s="6"/>
      <c r="F63" s="6">
        <f t="shared" si="1"/>
        <v>0</v>
      </c>
    </row>
    <row r="64" spans="1:6" ht="15.6" x14ac:dyDescent="0.3">
      <c r="A64" s="5">
        <v>5.2</v>
      </c>
      <c r="B64" s="5" t="s">
        <v>87</v>
      </c>
      <c r="C64" s="5" t="s">
        <v>33</v>
      </c>
      <c r="D64" s="5">
        <v>0.72</v>
      </c>
      <c r="E64" s="6"/>
      <c r="F64" s="6">
        <f t="shared" si="1"/>
        <v>0</v>
      </c>
    </row>
    <row r="65" spans="1:6" ht="15.6" x14ac:dyDescent="0.3">
      <c r="A65" s="12">
        <v>6</v>
      </c>
      <c r="B65" s="12" t="s">
        <v>59</v>
      </c>
      <c r="C65" s="5"/>
      <c r="D65" s="5"/>
      <c r="E65" s="6"/>
      <c r="F65" s="6">
        <f t="shared" si="1"/>
        <v>0</v>
      </c>
    </row>
    <row r="66" spans="1:6" ht="15.6" x14ac:dyDescent="0.3">
      <c r="A66" s="5">
        <v>6.1</v>
      </c>
      <c r="B66" s="5" t="s">
        <v>88</v>
      </c>
      <c r="C66" s="5" t="s">
        <v>77</v>
      </c>
      <c r="D66" s="5">
        <v>3.24</v>
      </c>
      <c r="E66" s="6"/>
      <c r="F66" s="6">
        <f t="shared" si="1"/>
        <v>0</v>
      </c>
    </row>
    <row r="67" spans="1:6" ht="31.2" x14ac:dyDescent="0.3">
      <c r="A67" s="5">
        <v>6.2</v>
      </c>
      <c r="B67" s="5" t="s">
        <v>89</v>
      </c>
      <c r="C67" s="5" t="s">
        <v>58</v>
      </c>
      <c r="D67" s="5">
        <v>1</v>
      </c>
      <c r="E67" s="6"/>
      <c r="F67" s="6">
        <f t="shared" si="1"/>
        <v>0</v>
      </c>
    </row>
    <row r="68" spans="1:6" ht="31.2" x14ac:dyDescent="0.3">
      <c r="A68" s="5">
        <v>6.3</v>
      </c>
      <c r="B68" s="5" t="s">
        <v>90</v>
      </c>
      <c r="C68" s="5" t="s">
        <v>58</v>
      </c>
      <c r="D68" s="5">
        <v>1</v>
      </c>
      <c r="E68" s="6"/>
      <c r="F68" s="6">
        <f t="shared" si="1"/>
        <v>0</v>
      </c>
    </row>
    <row r="69" spans="1:6" ht="15.6" x14ac:dyDescent="0.3">
      <c r="A69" s="30"/>
      <c r="B69" s="24" t="s">
        <v>21</v>
      </c>
      <c r="C69" s="30"/>
      <c r="D69" s="30"/>
      <c r="E69" s="55"/>
      <c r="F69" s="59">
        <f>SUM(F53:F68)</f>
        <v>0</v>
      </c>
    </row>
    <row r="70" spans="1:6" ht="87" x14ac:dyDescent="0.3">
      <c r="A70" s="35"/>
      <c r="B70" s="31" t="s">
        <v>323</v>
      </c>
      <c r="C70" s="23" t="s">
        <v>69</v>
      </c>
      <c r="D70" s="23">
        <v>4</v>
      </c>
      <c r="E70" s="34">
        <f>F69</f>
        <v>0</v>
      </c>
      <c r="F70" s="34">
        <f>D70*E70</f>
        <v>0</v>
      </c>
    </row>
    <row r="71" spans="1:6" ht="15" thickBot="1" x14ac:dyDescent="0.35"/>
    <row r="72" spans="1:6" ht="18" thickBot="1" x14ac:dyDescent="0.35">
      <c r="A72" s="41"/>
      <c r="B72" s="42" t="s">
        <v>27</v>
      </c>
      <c r="C72" s="43"/>
      <c r="D72" s="44"/>
      <c r="E72" s="44"/>
      <c r="F72" s="45"/>
    </row>
    <row r="73" spans="1:6" ht="31.2" x14ac:dyDescent="0.3">
      <c r="A73" s="1" t="s">
        <v>0</v>
      </c>
      <c r="B73" s="2" t="s">
        <v>1</v>
      </c>
      <c r="C73" s="3" t="s">
        <v>2</v>
      </c>
      <c r="D73" s="3" t="s">
        <v>3</v>
      </c>
      <c r="E73" s="3" t="s">
        <v>4</v>
      </c>
      <c r="F73" s="3" t="s">
        <v>5</v>
      </c>
    </row>
    <row r="74" spans="1:6" ht="31.2" x14ac:dyDescent="0.3">
      <c r="A74" s="4">
        <v>1</v>
      </c>
      <c r="B74" s="5" t="s">
        <v>6</v>
      </c>
      <c r="C74" s="5">
        <v>1</v>
      </c>
      <c r="D74" s="5" t="s">
        <v>7</v>
      </c>
      <c r="E74" s="6"/>
      <c r="F74" s="6">
        <f>C74*E74</f>
        <v>0</v>
      </c>
    </row>
    <row r="75" spans="1:6" ht="62.4" x14ac:dyDescent="0.3">
      <c r="A75" s="4">
        <v>2</v>
      </c>
      <c r="B75" s="5" t="s">
        <v>91</v>
      </c>
      <c r="C75" s="5">
        <v>1</v>
      </c>
      <c r="D75" s="5" t="s">
        <v>8</v>
      </c>
      <c r="E75" s="6"/>
      <c r="F75" s="6">
        <f t="shared" ref="F75:F79" si="2">C75*E75</f>
        <v>0</v>
      </c>
    </row>
    <row r="76" spans="1:6" ht="31.2" x14ac:dyDescent="0.3">
      <c r="A76" s="4">
        <v>3</v>
      </c>
      <c r="B76" s="5" t="s">
        <v>9</v>
      </c>
      <c r="C76" s="5">
        <v>1</v>
      </c>
      <c r="D76" s="5" t="s">
        <v>8</v>
      </c>
      <c r="E76" s="6"/>
      <c r="F76" s="6">
        <f t="shared" si="2"/>
        <v>0</v>
      </c>
    </row>
    <row r="77" spans="1:6" ht="31.2" x14ac:dyDescent="0.3">
      <c r="A77" s="4">
        <v>4</v>
      </c>
      <c r="B77" s="5" t="s">
        <v>10</v>
      </c>
      <c r="C77" s="5">
        <v>1</v>
      </c>
      <c r="D77" s="5" t="s">
        <v>11</v>
      </c>
      <c r="E77" s="6"/>
      <c r="F77" s="6">
        <f t="shared" si="2"/>
        <v>0</v>
      </c>
    </row>
    <row r="78" spans="1:6" ht="31.2" x14ac:dyDescent="0.3">
      <c r="A78" s="4">
        <v>5</v>
      </c>
      <c r="B78" s="5" t="s">
        <v>12</v>
      </c>
      <c r="C78" s="5">
        <v>1</v>
      </c>
      <c r="D78" s="5" t="s">
        <v>13</v>
      </c>
      <c r="E78" s="6"/>
      <c r="F78" s="6">
        <f t="shared" si="2"/>
        <v>0</v>
      </c>
    </row>
    <row r="79" spans="1:6" ht="31.2" x14ac:dyDescent="0.3">
      <c r="A79" s="4">
        <v>6</v>
      </c>
      <c r="B79" s="5" t="s">
        <v>14</v>
      </c>
      <c r="C79" s="5">
        <v>8</v>
      </c>
      <c r="D79" s="5" t="s">
        <v>15</v>
      </c>
      <c r="E79" s="6"/>
      <c r="F79" s="6">
        <f t="shared" si="2"/>
        <v>0</v>
      </c>
    </row>
    <row r="80" spans="1:6" ht="31.2" x14ac:dyDescent="0.3">
      <c r="A80" s="4">
        <v>7</v>
      </c>
      <c r="B80" s="5" t="s">
        <v>16</v>
      </c>
      <c r="C80" s="5">
        <v>1</v>
      </c>
      <c r="D80" s="5" t="s">
        <v>17</v>
      </c>
      <c r="E80" s="6"/>
      <c r="F80" s="6">
        <f>C80*E80</f>
        <v>0</v>
      </c>
    </row>
    <row r="81" spans="1:6" ht="31.2" x14ac:dyDescent="0.3">
      <c r="A81" s="4">
        <v>8</v>
      </c>
      <c r="B81" s="5" t="s">
        <v>18</v>
      </c>
      <c r="C81" s="5">
        <v>1</v>
      </c>
      <c r="D81" s="5" t="s">
        <v>17</v>
      </c>
      <c r="E81" s="6"/>
      <c r="F81" s="6">
        <f t="shared" ref="F81:F82" si="3">C81*E81</f>
        <v>0</v>
      </c>
    </row>
    <row r="82" spans="1:6" ht="31.2" x14ac:dyDescent="0.3">
      <c r="A82" s="4">
        <v>9</v>
      </c>
      <c r="B82" s="5" t="s">
        <v>19</v>
      </c>
      <c r="C82" s="5">
        <v>1</v>
      </c>
      <c r="D82" s="5" t="s">
        <v>20</v>
      </c>
      <c r="E82" s="6"/>
      <c r="F82" s="6">
        <f t="shared" si="3"/>
        <v>0</v>
      </c>
    </row>
    <row r="83" spans="1:6" ht="17.399999999999999" x14ac:dyDescent="0.3">
      <c r="A83" s="174" t="s">
        <v>21</v>
      </c>
      <c r="B83" s="174"/>
      <c r="C83" s="174"/>
      <c r="D83" s="174"/>
      <c r="E83" s="174"/>
      <c r="F83" s="7">
        <f xml:space="preserve"> SUM(F74:F82)</f>
        <v>0</v>
      </c>
    </row>
    <row r="84" spans="1:6" ht="106.5" customHeight="1" x14ac:dyDescent="0.3">
      <c r="A84" s="185" t="s">
        <v>324</v>
      </c>
      <c r="B84" s="186"/>
      <c r="C84" s="23" t="s">
        <v>69</v>
      </c>
      <c r="D84" s="23">
        <v>9</v>
      </c>
      <c r="E84" s="34">
        <f>F83</f>
        <v>0</v>
      </c>
      <c r="F84" s="34">
        <f>D84*E84</f>
        <v>0</v>
      </c>
    </row>
    <row r="87" spans="1:6" ht="18" x14ac:dyDescent="0.35">
      <c r="A87" s="57" t="s">
        <v>141</v>
      </c>
      <c r="B87" s="58"/>
      <c r="C87" s="58"/>
      <c r="D87" s="58"/>
      <c r="E87" s="58"/>
      <c r="F87" s="58"/>
    </row>
    <row r="88" spans="1:6" ht="18" x14ac:dyDescent="0.3">
      <c r="A88" s="61" t="s">
        <v>99</v>
      </c>
      <c r="B88" s="16"/>
      <c r="C88" s="16"/>
      <c r="D88" s="16"/>
      <c r="E88" s="16"/>
      <c r="F88" s="16"/>
    </row>
    <row r="89" spans="1:6" ht="31.2" x14ac:dyDescent="0.3">
      <c r="A89" s="10" t="s">
        <v>72</v>
      </c>
      <c r="B89" s="10" t="s">
        <v>22</v>
      </c>
      <c r="C89" s="10" t="s">
        <v>3</v>
      </c>
      <c r="D89" s="10" t="s">
        <v>2</v>
      </c>
      <c r="E89" s="10" t="s">
        <v>23</v>
      </c>
      <c r="F89" s="10" t="s">
        <v>24</v>
      </c>
    </row>
    <row r="90" spans="1:6" ht="15.6" x14ac:dyDescent="0.3">
      <c r="A90" s="194" t="s">
        <v>136</v>
      </c>
      <c r="B90" s="195"/>
      <c r="C90" s="195"/>
      <c r="D90" s="195"/>
      <c r="E90" s="195"/>
      <c r="F90" s="196"/>
    </row>
    <row r="91" spans="1:6" ht="31.2" x14ac:dyDescent="0.3">
      <c r="A91" s="5">
        <v>1.1000000000000001</v>
      </c>
      <c r="B91" s="5" t="s">
        <v>137</v>
      </c>
      <c r="C91" s="5" t="s">
        <v>7</v>
      </c>
      <c r="D91" s="5">
        <v>1</v>
      </c>
      <c r="E91" s="46"/>
      <c r="F91" s="46">
        <f>D91*E91</f>
        <v>0</v>
      </c>
    </row>
    <row r="92" spans="1:6" ht="46.8" x14ac:dyDescent="0.3">
      <c r="A92" s="5">
        <v>1.2</v>
      </c>
      <c r="B92" s="40" t="s">
        <v>138</v>
      </c>
      <c r="C92" s="5" t="s">
        <v>7</v>
      </c>
      <c r="D92" s="5">
        <v>2</v>
      </c>
      <c r="E92" s="46"/>
      <c r="F92" s="46">
        <f>D92*E92</f>
        <v>0</v>
      </c>
    </row>
    <row r="93" spans="1:6" ht="15.6" x14ac:dyDescent="0.3">
      <c r="A93" s="12"/>
      <c r="B93" s="155" t="s">
        <v>139</v>
      </c>
      <c r="C93" s="156"/>
      <c r="D93" s="156"/>
      <c r="E93" s="157"/>
      <c r="F93" s="53">
        <f>SUM(F91:F92)</f>
        <v>0</v>
      </c>
    </row>
    <row r="94" spans="1:6" ht="31.2" x14ac:dyDescent="0.3">
      <c r="A94" s="5">
        <v>2</v>
      </c>
      <c r="B94" s="12" t="s">
        <v>103</v>
      </c>
      <c r="C94" s="5"/>
      <c r="D94" s="5"/>
      <c r="E94" s="5"/>
      <c r="F94" s="5"/>
    </row>
    <row r="95" spans="1:6" ht="70.05" customHeight="1" x14ac:dyDescent="0.3">
      <c r="A95" s="5">
        <v>2.1</v>
      </c>
      <c r="B95" s="5" t="s">
        <v>98</v>
      </c>
      <c r="C95" s="5" t="s">
        <v>17</v>
      </c>
      <c r="D95" s="5">
        <v>1</v>
      </c>
      <c r="E95" s="46"/>
      <c r="F95" s="46">
        <f>D95*E95</f>
        <v>0</v>
      </c>
    </row>
    <row r="96" spans="1:6" ht="15.6" x14ac:dyDescent="0.3">
      <c r="A96" s="12"/>
      <c r="B96" s="179" t="s">
        <v>105</v>
      </c>
      <c r="C96" s="180"/>
      <c r="D96" s="180"/>
      <c r="E96" s="62"/>
      <c r="F96" s="13">
        <f>SUM(F95:F95)</f>
        <v>0</v>
      </c>
    </row>
    <row r="97" spans="1:6" ht="31.2" x14ac:dyDescent="0.3">
      <c r="A97" s="12">
        <v>3</v>
      </c>
      <c r="B97" s="12" t="s">
        <v>62</v>
      </c>
      <c r="C97" s="5"/>
      <c r="D97" s="5"/>
      <c r="E97" s="5"/>
      <c r="F97" s="5"/>
    </row>
    <row r="98" spans="1:6" ht="46.8" x14ac:dyDescent="0.3">
      <c r="A98" s="5">
        <v>3.1</v>
      </c>
      <c r="B98" s="69" t="s">
        <v>106</v>
      </c>
      <c r="C98" s="5" t="s">
        <v>20</v>
      </c>
      <c r="D98" s="5">
        <v>1</v>
      </c>
      <c r="E98" s="46"/>
      <c r="F98" s="46">
        <f>D98*E98</f>
        <v>0</v>
      </c>
    </row>
    <row r="99" spans="1:6" ht="15.6" x14ac:dyDescent="0.3">
      <c r="A99" s="12"/>
      <c r="B99" s="182" t="s">
        <v>107</v>
      </c>
      <c r="C99" s="183"/>
      <c r="D99" s="183"/>
      <c r="E99" s="184"/>
      <c r="F99" s="53">
        <f>SUM(F98:F98)</f>
        <v>0</v>
      </c>
    </row>
    <row r="100" spans="1:6" ht="18" x14ac:dyDescent="0.3">
      <c r="A100" s="73"/>
      <c r="B100" s="237" t="s">
        <v>140</v>
      </c>
      <c r="C100" s="237"/>
      <c r="D100" s="237"/>
      <c r="E100" s="237"/>
      <c r="F100" s="88">
        <f>F93+F96+F99</f>
        <v>0</v>
      </c>
    </row>
    <row r="102" spans="1:6" ht="17.399999999999999" x14ac:dyDescent="0.3">
      <c r="A102" s="208" t="s">
        <v>142</v>
      </c>
      <c r="B102" s="209"/>
      <c r="C102" s="209"/>
      <c r="D102" s="209"/>
      <c r="E102" s="209"/>
      <c r="F102" s="210"/>
    </row>
    <row r="103" spans="1:6" ht="52.2" x14ac:dyDescent="0.3">
      <c r="A103" s="17" t="s">
        <v>69</v>
      </c>
      <c r="B103" s="17" t="s">
        <v>1</v>
      </c>
      <c r="C103" s="17" t="s">
        <v>3</v>
      </c>
      <c r="D103" s="17" t="s">
        <v>2</v>
      </c>
      <c r="E103" s="17" t="s">
        <v>23</v>
      </c>
      <c r="F103" s="17" t="s">
        <v>24</v>
      </c>
    </row>
    <row r="104" spans="1:6" ht="46.8" x14ac:dyDescent="0.3">
      <c r="A104" s="5">
        <v>1</v>
      </c>
      <c r="B104" s="5" t="s">
        <v>143</v>
      </c>
      <c r="C104" s="5" t="s">
        <v>102</v>
      </c>
      <c r="D104" s="5">
        <v>20.399999999999999</v>
      </c>
      <c r="E104" s="6"/>
      <c r="F104" s="6">
        <f t="shared" ref="F104:F114" si="4">D104*E104</f>
        <v>0</v>
      </c>
    </row>
    <row r="105" spans="1:6" ht="31.2" x14ac:dyDescent="0.3">
      <c r="A105" s="5">
        <v>2</v>
      </c>
      <c r="B105" s="63" t="s">
        <v>144</v>
      </c>
      <c r="C105" s="5" t="s">
        <v>102</v>
      </c>
      <c r="D105" s="5">
        <v>1.7</v>
      </c>
      <c r="E105" s="6"/>
      <c r="F105" s="6">
        <f t="shared" si="4"/>
        <v>0</v>
      </c>
    </row>
    <row r="106" spans="1:6" ht="15.6" x14ac:dyDescent="0.3">
      <c r="A106" s="5">
        <v>3</v>
      </c>
      <c r="B106" s="5" t="s">
        <v>145</v>
      </c>
      <c r="C106" s="5" t="s">
        <v>102</v>
      </c>
      <c r="D106" s="5">
        <v>10.199999999999999</v>
      </c>
      <c r="E106" s="6"/>
      <c r="F106" s="6">
        <f t="shared" si="4"/>
        <v>0</v>
      </c>
    </row>
    <row r="107" spans="1:6" ht="46.8" x14ac:dyDescent="0.3">
      <c r="A107" s="5">
        <v>4</v>
      </c>
      <c r="B107" s="5" t="s">
        <v>146</v>
      </c>
      <c r="C107" s="5" t="s">
        <v>102</v>
      </c>
      <c r="D107" s="5">
        <v>19.100000000000001</v>
      </c>
      <c r="E107" s="6"/>
      <c r="F107" s="6">
        <f t="shared" si="4"/>
        <v>0</v>
      </c>
    </row>
    <row r="108" spans="1:6" ht="46.8" x14ac:dyDescent="0.3">
      <c r="A108" s="5">
        <v>5</v>
      </c>
      <c r="B108" s="129" t="s">
        <v>147</v>
      </c>
      <c r="C108" s="5" t="s">
        <v>102</v>
      </c>
      <c r="D108" s="5">
        <v>5.44</v>
      </c>
      <c r="E108" s="6"/>
      <c r="F108" s="6">
        <f t="shared" si="4"/>
        <v>0</v>
      </c>
    </row>
    <row r="109" spans="1:6" ht="31.2" x14ac:dyDescent="0.3">
      <c r="A109" s="5">
        <v>6</v>
      </c>
      <c r="B109" s="40" t="s">
        <v>148</v>
      </c>
      <c r="C109" s="5" t="s">
        <v>25</v>
      </c>
      <c r="D109" s="5">
        <v>129.19999999999999</v>
      </c>
      <c r="E109" s="6"/>
      <c r="F109" s="6">
        <f t="shared" si="4"/>
        <v>0</v>
      </c>
    </row>
    <row r="110" spans="1:6" ht="46.8" x14ac:dyDescent="0.3">
      <c r="A110" s="5">
        <v>7</v>
      </c>
      <c r="B110" s="5" t="s">
        <v>149</v>
      </c>
      <c r="C110" s="5" t="s">
        <v>25</v>
      </c>
      <c r="D110" s="5">
        <f>D109*2</f>
        <v>258.39999999999998</v>
      </c>
      <c r="E110" s="6"/>
      <c r="F110" s="6">
        <f t="shared" si="4"/>
        <v>0</v>
      </c>
    </row>
    <row r="111" spans="1:6" ht="31.2" x14ac:dyDescent="0.3">
      <c r="A111" s="5">
        <v>8</v>
      </c>
      <c r="B111" s="5" t="s">
        <v>150</v>
      </c>
      <c r="C111" s="5" t="s">
        <v>25</v>
      </c>
      <c r="D111" s="5">
        <f>D110</f>
        <v>258.39999999999998</v>
      </c>
      <c r="E111" s="6"/>
      <c r="F111" s="6">
        <f t="shared" si="4"/>
        <v>0</v>
      </c>
    </row>
    <row r="112" spans="1:6" ht="31.2" x14ac:dyDescent="0.3">
      <c r="A112" s="5">
        <v>8</v>
      </c>
      <c r="B112" s="5" t="s">
        <v>151</v>
      </c>
      <c r="C112" s="5" t="s">
        <v>25</v>
      </c>
      <c r="D112" s="5">
        <f>D111</f>
        <v>258.39999999999998</v>
      </c>
      <c r="E112" s="6"/>
      <c r="F112" s="6">
        <f t="shared" si="4"/>
        <v>0</v>
      </c>
    </row>
    <row r="113" spans="1:6" ht="46.8" x14ac:dyDescent="0.3">
      <c r="A113" s="5">
        <v>9</v>
      </c>
      <c r="B113" s="5" t="s">
        <v>152</v>
      </c>
      <c r="C113" s="5" t="s">
        <v>97</v>
      </c>
      <c r="D113" s="5">
        <v>65</v>
      </c>
      <c r="E113" s="6"/>
      <c r="F113" s="6">
        <f t="shared" si="4"/>
        <v>0</v>
      </c>
    </row>
    <row r="114" spans="1:6" ht="46.8" x14ac:dyDescent="0.3">
      <c r="A114" s="5">
        <v>10</v>
      </c>
      <c r="B114" s="5" t="s">
        <v>153</v>
      </c>
      <c r="C114" s="5" t="s">
        <v>20</v>
      </c>
      <c r="D114" s="5">
        <v>1</v>
      </c>
      <c r="E114" s="6"/>
      <c r="F114" s="6">
        <f t="shared" si="4"/>
        <v>0</v>
      </c>
    </row>
    <row r="115" spans="1:6" ht="17.399999999999999" x14ac:dyDescent="0.3">
      <c r="A115" s="23"/>
      <c r="B115" s="187" t="s">
        <v>154</v>
      </c>
      <c r="C115" s="188"/>
      <c r="D115" s="188"/>
      <c r="E115" s="189"/>
      <c r="F115" s="59">
        <f>SUM(F104:F114)</f>
        <v>0</v>
      </c>
    </row>
    <row r="116" spans="1:6" ht="31.5" customHeight="1" x14ac:dyDescent="0.35">
      <c r="A116" s="178" t="s">
        <v>155</v>
      </c>
      <c r="B116" s="178"/>
      <c r="C116" s="178"/>
      <c r="D116" s="178"/>
      <c r="E116" s="25"/>
      <c r="F116" s="140">
        <f>F100+F115</f>
        <v>0</v>
      </c>
    </row>
    <row r="119" spans="1:6" ht="18" x14ac:dyDescent="0.35">
      <c r="A119" s="57" t="s">
        <v>159</v>
      </c>
      <c r="B119" s="58"/>
      <c r="C119" s="58"/>
      <c r="D119" s="9"/>
      <c r="E119" s="9"/>
      <c r="F119" s="9"/>
    </row>
    <row r="120" spans="1:6" ht="18" x14ac:dyDescent="0.3">
      <c r="A120" s="8" t="s">
        <v>156</v>
      </c>
      <c r="B120" s="9"/>
      <c r="C120" s="9"/>
      <c r="D120" s="9"/>
      <c r="E120" s="9"/>
      <c r="F120" s="9"/>
    </row>
    <row r="121" spans="1:6" ht="31.2" x14ac:dyDescent="0.3">
      <c r="A121" s="10" t="s">
        <v>72</v>
      </c>
      <c r="B121" s="10" t="s">
        <v>22</v>
      </c>
      <c r="C121" s="10" t="s">
        <v>3</v>
      </c>
      <c r="D121" s="10" t="s">
        <v>2</v>
      </c>
      <c r="E121" s="10" t="s">
        <v>23</v>
      </c>
      <c r="F121" s="10" t="s">
        <v>24</v>
      </c>
    </row>
    <row r="122" spans="1:6" ht="15.6" x14ac:dyDescent="0.3">
      <c r="A122" s="194" t="s">
        <v>136</v>
      </c>
      <c r="B122" s="195"/>
      <c r="C122" s="195"/>
      <c r="D122" s="195"/>
      <c r="E122" s="195"/>
      <c r="F122" s="196"/>
    </row>
    <row r="123" spans="1:6" ht="62.4" x14ac:dyDescent="0.3">
      <c r="A123" s="48">
        <v>1.1000000000000001</v>
      </c>
      <c r="B123" s="5" t="s">
        <v>157</v>
      </c>
      <c r="C123" s="48" t="s">
        <v>20</v>
      </c>
      <c r="D123" s="48">
        <v>1</v>
      </c>
      <c r="E123" s="67"/>
      <c r="F123" s="67">
        <f>D123*E123</f>
        <v>0</v>
      </c>
    </row>
    <row r="124" spans="1:6" x14ac:dyDescent="0.3">
      <c r="A124" s="82"/>
      <c r="B124" s="190" t="s">
        <v>139</v>
      </c>
      <c r="C124" s="191"/>
      <c r="D124" s="191"/>
      <c r="E124" s="192"/>
      <c r="F124" s="83">
        <f>SUM(F123)</f>
        <v>0</v>
      </c>
    </row>
    <row r="125" spans="1:6" ht="36" customHeight="1" x14ac:dyDescent="0.3">
      <c r="A125" s="5">
        <v>2</v>
      </c>
      <c r="B125" s="12" t="s">
        <v>103</v>
      </c>
      <c r="C125" s="5"/>
      <c r="D125" s="5"/>
      <c r="E125" s="5"/>
      <c r="F125" s="5"/>
    </row>
    <row r="126" spans="1:6" ht="78" x14ac:dyDescent="0.3">
      <c r="A126" s="5">
        <v>2.1</v>
      </c>
      <c r="B126" s="5" t="s">
        <v>98</v>
      </c>
      <c r="C126" s="5" t="s">
        <v>17</v>
      </c>
      <c r="D126" s="5">
        <v>1</v>
      </c>
      <c r="E126" s="46"/>
      <c r="F126" s="46">
        <f>D126*E126</f>
        <v>0</v>
      </c>
    </row>
    <row r="127" spans="1:6" ht="17.55" customHeight="1" x14ac:dyDescent="0.3">
      <c r="A127" s="12"/>
      <c r="B127" s="179" t="s">
        <v>105</v>
      </c>
      <c r="C127" s="180"/>
      <c r="D127" s="180"/>
      <c r="E127" s="62">
        <v>1</v>
      </c>
      <c r="F127" s="13">
        <f>SUM(F126:F126)</f>
        <v>0</v>
      </c>
    </row>
    <row r="128" spans="1:6" ht="31.5" customHeight="1" x14ac:dyDescent="0.3">
      <c r="A128" s="12">
        <v>3</v>
      </c>
      <c r="B128" s="12" t="s">
        <v>62</v>
      </c>
      <c r="C128" s="5"/>
      <c r="D128" s="5"/>
      <c r="E128" s="5"/>
      <c r="F128" s="5"/>
    </row>
    <row r="129" spans="1:6" ht="46.8" x14ac:dyDescent="0.3">
      <c r="A129" s="5">
        <v>3.1</v>
      </c>
      <c r="B129" s="69" t="s">
        <v>106</v>
      </c>
      <c r="C129" s="5" t="s">
        <v>20</v>
      </c>
      <c r="D129" s="5">
        <v>1</v>
      </c>
      <c r="E129" s="46"/>
      <c r="F129" s="46">
        <f>D129*E129</f>
        <v>0</v>
      </c>
    </row>
    <row r="130" spans="1:6" ht="15.6" x14ac:dyDescent="0.3">
      <c r="A130" s="12"/>
      <c r="B130" s="182" t="s">
        <v>107</v>
      </c>
      <c r="C130" s="183"/>
      <c r="D130" s="183"/>
      <c r="E130" s="184"/>
      <c r="F130" s="53">
        <f>SUM(F129:F129)</f>
        <v>0</v>
      </c>
    </row>
    <row r="131" spans="1:6" ht="18" x14ac:dyDescent="0.3">
      <c r="A131" s="73"/>
      <c r="B131" s="181" t="s">
        <v>158</v>
      </c>
      <c r="C131" s="181"/>
      <c r="D131" s="181"/>
      <c r="E131" s="181"/>
      <c r="F131" s="74">
        <f>F124+F127+F130</f>
        <v>0</v>
      </c>
    </row>
    <row r="133" spans="1:6" ht="17.399999999999999" x14ac:dyDescent="0.3">
      <c r="A133" s="208" t="s">
        <v>160</v>
      </c>
      <c r="B133" s="209"/>
      <c r="C133" s="209"/>
      <c r="D133" s="209"/>
      <c r="E133" s="209"/>
      <c r="F133" s="210"/>
    </row>
    <row r="134" spans="1:6" ht="52.2" x14ac:dyDescent="0.3">
      <c r="A134" s="17" t="s">
        <v>69</v>
      </c>
      <c r="B134" s="17" t="s">
        <v>1</v>
      </c>
      <c r="C134" s="17" t="s">
        <v>3</v>
      </c>
      <c r="D134" s="17" t="s">
        <v>2</v>
      </c>
      <c r="E134" s="17" t="s">
        <v>23</v>
      </c>
      <c r="F134" s="17" t="s">
        <v>24</v>
      </c>
    </row>
    <row r="135" spans="1:6" ht="46.8" x14ac:dyDescent="0.3">
      <c r="A135" s="48">
        <v>1</v>
      </c>
      <c r="B135" s="5" t="s">
        <v>143</v>
      </c>
      <c r="C135" s="5" t="s">
        <v>102</v>
      </c>
      <c r="D135" s="5">
        <v>20.399999999999999</v>
      </c>
      <c r="E135" s="6"/>
      <c r="F135" s="6">
        <f t="shared" ref="F135:F145" si="5">D135*E135</f>
        <v>0</v>
      </c>
    </row>
    <row r="136" spans="1:6" ht="31.2" x14ac:dyDescent="0.3">
      <c r="A136" s="48">
        <v>2</v>
      </c>
      <c r="B136" s="63" t="s">
        <v>144</v>
      </c>
      <c r="C136" s="5" t="s">
        <v>102</v>
      </c>
      <c r="D136" s="5">
        <v>1.7</v>
      </c>
      <c r="E136" s="6"/>
      <c r="F136" s="6">
        <f t="shared" si="5"/>
        <v>0</v>
      </c>
    </row>
    <row r="137" spans="1:6" ht="15.6" x14ac:dyDescent="0.3">
      <c r="A137" s="48">
        <v>3</v>
      </c>
      <c r="B137" s="5" t="s">
        <v>145</v>
      </c>
      <c r="C137" s="5" t="s">
        <v>102</v>
      </c>
      <c r="D137" s="5">
        <v>10.199999999999999</v>
      </c>
      <c r="E137" s="6"/>
      <c r="F137" s="6">
        <f t="shared" si="5"/>
        <v>0</v>
      </c>
    </row>
    <row r="138" spans="1:6" ht="46.8" x14ac:dyDescent="0.3">
      <c r="A138" s="48">
        <v>4</v>
      </c>
      <c r="B138" s="5" t="s">
        <v>146</v>
      </c>
      <c r="C138" s="5" t="s">
        <v>102</v>
      </c>
      <c r="D138" s="5">
        <v>19.100000000000001</v>
      </c>
      <c r="E138" s="6"/>
      <c r="F138" s="6">
        <f t="shared" si="5"/>
        <v>0</v>
      </c>
    </row>
    <row r="139" spans="1:6" ht="46.8" x14ac:dyDescent="0.3">
      <c r="A139" s="48">
        <v>5</v>
      </c>
      <c r="B139" s="129" t="s">
        <v>147</v>
      </c>
      <c r="C139" s="5" t="s">
        <v>102</v>
      </c>
      <c r="D139" s="5">
        <v>5.44</v>
      </c>
      <c r="E139" s="6"/>
      <c r="F139" s="6">
        <f t="shared" si="5"/>
        <v>0</v>
      </c>
    </row>
    <row r="140" spans="1:6" ht="31.2" x14ac:dyDescent="0.3">
      <c r="A140" s="48">
        <v>6</v>
      </c>
      <c r="B140" s="40" t="s">
        <v>148</v>
      </c>
      <c r="C140" s="5" t="s">
        <v>25</v>
      </c>
      <c r="D140" s="5">
        <v>129.19999999999999</v>
      </c>
      <c r="E140" s="6"/>
      <c r="F140" s="6">
        <f t="shared" si="5"/>
        <v>0</v>
      </c>
    </row>
    <row r="141" spans="1:6" ht="46.8" x14ac:dyDescent="0.3">
      <c r="A141" s="48">
        <v>7</v>
      </c>
      <c r="B141" s="5" t="s">
        <v>149</v>
      </c>
      <c r="C141" s="5" t="s">
        <v>25</v>
      </c>
      <c r="D141" s="5">
        <f>D140*2</f>
        <v>258.39999999999998</v>
      </c>
      <c r="E141" s="6"/>
      <c r="F141" s="6">
        <f t="shared" si="5"/>
        <v>0</v>
      </c>
    </row>
    <row r="142" spans="1:6" ht="31.2" x14ac:dyDescent="0.3">
      <c r="A142" s="48">
        <v>8</v>
      </c>
      <c r="B142" s="5" t="s">
        <v>150</v>
      </c>
      <c r="C142" s="5" t="s">
        <v>25</v>
      </c>
      <c r="D142" s="5">
        <f>D141</f>
        <v>258.39999999999998</v>
      </c>
      <c r="E142" s="6"/>
      <c r="F142" s="6">
        <f t="shared" si="5"/>
        <v>0</v>
      </c>
    </row>
    <row r="143" spans="1:6" ht="31.2" x14ac:dyDescent="0.3">
      <c r="A143" s="48">
        <v>8</v>
      </c>
      <c r="B143" s="5" t="s">
        <v>151</v>
      </c>
      <c r="C143" s="5" t="s">
        <v>25</v>
      </c>
      <c r="D143" s="5">
        <f>D142</f>
        <v>258.39999999999998</v>
      </c>
      <c r="E143" s="6"/>
      <c r="F143" s="6">
        <f t="shared" si="5"/>
        <v>0</v>
      </c>
    </row>
    <row r="144" spans="1:6" ht="46.8" x14ac:dyDescent="0.3">
      <c r="A144" s="48">
        <v>9</v>
      </c>
      <c r="B144" s="5" t="s">
        <v>152</v>
      </c>
      <c r="C144" s="5" t="s">
        <v>97</v>
      </c>
      <c r="D144" s="5">
        <v>65</v>
      </c>
      <c r="E144" s="6"/>
      <c r="F144" s="6">
        <f t="shared" si="5"/>
        <v>0</v>
      </c>
    </row>
    <row r="145" spans="1:6" ht="46.8" x14ac:dyDescent="0.3">
      <c r="A145" s="48">
        <v>10</v>
      </c>
      <c r="B145" s="5" t="s">
        <v>153</v>
      </c>
      <c r="C145" s="5" t="s">
        <v>20</v>
      </c>
      <c r="D145" s="5">
        <v>1</v>
      </c>
      <c r="E145" s="6"/>
      <c r="F145" s="6">
        <f t="shared" si="5"/>
        <v>0</v>
      </c>
    </row>
    <row r="146" spans="1:6" ht="17.399999999999999" x14ac:dyDescent="0.3">
      <c r="A146" s="23"/>
      <c r="B146" s="185" t="s">
        <v>161</v>
      </c>
      <c r="C146" s="211"/>
      <c r="D146" s="211"/>
      <c r="E146" s="186"/>
      <c r="F146" s="54">
        <f>SUM(F135:F145)</f>
        <v>0</v>
      </c>
    </row>
    <row r="147" spans="1:6" ht="41.55" customHeight="1" x14ac:dyDescent="0.35">
      <c r="A147" s="178" t="s">
        <v>343</v>
      </c>
      <c r="B147" s="178"/>
      <c r="C147" s="178"/>
      <c r="D147" s="178"/>
      <c r="E147" s="57"/>
      <c r="F147" s="137">
        <f>F131+F146</f>
        <v>0</v>
      </c>
    </row>
    <row r="149" spans="1:6" ht="18" x14ac:dyDescent="0.35">
      <c r="A149" s="25" t="s">
        <v>172</v>
      </c>
      <c r="B149" s="9"/>
      <c r="C149" s="9"/>
      <c r="D149" s="9"/>
      <c r="E149" s="9"/>
      <c r="F149" s="9"/>
    </row>
    <row r="150" spans="1:6" ht="18" x14ac:dyDescent="0.3">
      <c r="A150" s="8" t="s">
        <v>99</v>
      </c>
      <c r="B150" s="9"/>
      <c r="C150" s="9"/>
      <c r="D150" s="9"/>
      <c r="E150" s="9"/>
      <c r="F150" s="9"/>
    </row>
    <row r="151" spans="1:6" ht="31.2" x14ac:dyDescent="0.3">
      <c r="A151" s="10" t="s">
        <v>72</v>
      </c>
      <c r="B151" s="10" t="s">
        <v>22</v>
      </c>
      <c r="C151" s="10" t="s">
        <v>3</v>
      </c>
      <c r="D151" s="10" t="s">
        <v>2</v>
      </c>
      <c r="E151" s="10" t="s">
        <v>23</v>
      </c>
      <c r="F151" s="10" t="s">
        <v>24</v>
      </c>
    </row>
    <row r="152" spans="1:6" ht="15.6" x14ac:dyDescent="0.3">
      <c r="A152" s="194" t="s">
        <v>162</v>
      </c>
      <c r="B152" s="195"/>
      <c r="C152" s="195"/>
      <c r="D152" s="195"/>
      <c r="E152" s="195"/>
      <c r="F152" s="196"/>
    </row>
    <row r="153" spans="1:6" ht="46.8" x14ac:dyDescent="0.3">
      <c r="A153" s="48">
        <v>1.1000000000000001</v>
      </c>
      <c r="B153" s="40" t="s">
        <v>163</v>
      </c>
      <c r="C153" s="48" t="s">
        <v>20</v>
      </c>
      <c r="D153" s="48">
        <v>1</v>
      </c>
      <c r="E153" s="67"/>
      <c r="F153" s="67">
        <f>D153*E153</f>
        <v>0</v>
      </c>
    </row>
    <row r="154" spans="1:6" x14ac:dyDescent="0.3">
      <c r="A154" s="82"/>
      <c r="B154" s="190" t="s">
        <v>139</v>
      </c>
      <c r="C154" s="191"/>
      <c r="D154" s="191"/>
      <c r="E154" s="192"/>
      <c r="F154" s="83">
        <f>SUM(F153)</f>
        <v>0</v>
      </c>
    </row>
    <row r="155" spans="1:6" x14ac:dyDescent="0.3">
      <c r="A155" s="48">
        <v>2</v>
      </c>
      <c r="B155" s="89" t="s">
        <v>164</v>
      </c>
      <c r="C155" s="90"/>
      <c r="D155" s="90"/>
      <c r="E155" s="91"/>
      <c r="F155" s="83"/>
    </row>
    <row r="156" spans="1:6" ht="46.8" x14ac:dyDescent="0.3">
      <c r="A156" s="48">
        <v>2.1</v>
      </c>
      <c r="B156" s="40" t="s">
        <v>165</v>
      </c>
      <c r="C156" s="92" t="s">
        <v>64</v>
      </c>
      <c r="D156" s="92">
        <v>45</v>
      </c>
      <c r="E156" s="93"/>
      <c r="F156" s="67">
        <f>D156*E156</f>
        <v>0</v>
      </c>
    </row>
    <row r="157" spans="1:6" x14ac:dyDescent="0.3">
      <c r="A157" s="82"/>
      <c r="B157" s="94" t="s">
        <v>166</v>
      </c>
      <c r="C157" s="90"/>
      <c r="D157" s="90"/>
      <c r="E157" s="91"/>
      <c r="F157" s="83">
        <f>SUM(F156)</f>
        <v>0</v>
      </c>
    </row>
    <row r="158" spans="1:6" ht="31.95" customHeight="1" x14ac:dyDescent="0.3">
      <c r="A158" s="5">
        <v>3</v>
      </c>
      <c r="B158" s="12" t="s">
        <v>103</v>
      </c>
      <c r="C158" s="5"/>
      <c r="D158" s="5"/>
      <c r="E158" s="5"/>
      <c r="F158" s="5"/>
    </row>
    <row r="159" spans="1:6" ht="78" x14ac:dyDescent="0.3">
      <c r="A159" s="5">
        <v>3.1</v>
      </c>
      <c r="B159" s="5" t="s">
        <v>98</v>
      </c>
      <c r="C159" s="5" t="s">
        <v>17</v>
      </c>
      <c r="D159" s="5">
        <v>1</v>
      </c>
      <c r="E159" s="46"/>
      <c r="F159" s="46">
        <f>D159*E159</f>
        <v>0</v>
      </c>
    </row>
    <row r="160" spans="1:6" ht="15.6" x14ac:dyDescent="0.3">
      <c r="A160" s="12"/>
      <c r="B160" s="179" t="s">
        <v>105</v>
      </c>
      <c r="C160" s="180"/>
      <c r="D160" s="180"/>
      <c r="E160" s="62"/>
      <c r="F160" s="68">
        <f>SUM(F159:F159)</f>
        <v>0</v>
      </c>
    </row>
    <row r="161" spans="1:6" ht="31.2" x14ac:dyDescent="0.3">
      <c r="A161" s="12">
        <v>3</v>
      </c>
      <c r="B161" s="12" t="s">
        <v>62</v>
      </c>
      <c r="C161" s="5"/>
      <c r="D161" s="5"/>
      <c r="E161" s="5"/>
      <c r="F161" s="5"/>
    </row>
    <row r="162" spans="1:6" ht="46.8" x14ac:dyDescent="0.3">
      <c r="A162" s="5">
        <v>3.1</v>
      </c>
      <c r="B162" s="69" t="s">
        <v>106</v>
      </c>
      <c r="C162" s="5" t="s">
        <v>20</v>
      </c>
      <c r="D162" s="5">
        <v>1</v>
      </c>
      <c r="E162" s="46"/>
      <c r="F162" s="46">
        <f>D162*E162</f>
        <v>0</v>
      </c>
    </row>
    <row r="163" spans="1:6" ht="15.6" x14ac:dyDescent="0.3">
      <c r="A163" s="12"/>
      <c r="B163" s="182" t="s">
        <v>107</v>
      </c>
      <c r="C163" s="183"/>
      <c r="D163" s="183"/>
      <c r="E163" s="184"/>
      <c r="F163" s="53">
        <f>SUM(F162:F162)</f>
        <v>0</v>
      </c>
    </row>
    <row r="164" spans="1:6" ht="15.6" x14ac:dyDescent="0.3">
      <c r="A164" s="12">
        <v>4</v>
      </c>
      <c r="B164" s="70" t="s">
        <v>116</v>
      </c>
      <c r="C164" s="71"/>
      <c r="D164" s="71"/>
      <c r="E164" s="72"/>
      <c r="F164" s="53"/>
    </row>
    <row r="165" spans="1:6" ht="31.2" x14ac:dyDescent="0.3">
      <c r="A165" s="12"/>
      <c r="B165" s="75" t="s">
        <v>167</v>
      </c>
      <c r="C165" s="64" t="s">
        <v>69</v>
      </c>
      <c r="D165" s="64">
        <v>1</v>
      </c>
      <c r="E165" s="65"/>
      <c r="F165" s="53">
        <f>D165*E165</f>
        <v>0</v>
      </c>
    </row>
    <row r="166" spans="1:6" ht="18" x14ac:dyDescent="0.3">
      <c r="A166" s="73"/>
      <c r="B166" s="181" t="s">
        <v>168</v>
      </c>
      <c r="C166" s="181"/>
      <c r="D166" s="181"/>
      <c r="E166" s="181"/>
      <c r="F166" s="74">
        <f>SUM(F154+F157+F160+F163+F165)</f>
        <v>0</v>
      </c>
    </row>
    <row r="169" spans="1:6" ht="18" x14ac:dyDescent="0.35">
      <c r="A169" s="25" t="s">
        <v>173</v>
      </c>
      <c r="B169" s="25"/>
      <c r="C169" s="25"/>
      <c r="D169" s="25"/>
      <c r="E169" s="25"/>
      <c r="F169" s="25"/>
    </row>
    <row r="170" spans="1:6" ht="18" x14ac:dyDescent="0.3">
      <c r="A170" s="8" t="s">
        <v>99</v>
      </c>
      <c r="B170" s="9"/>
      <c r="C170" s="9"/>
      <c r="D170" s="9"/>
      <c r="E170" s="9"/>
      <c r="F170" s="9"/>
    </row>
    <row r="171" spans="1:6" ht="31.2" x14ac:dyDescent="0.3">
      <c r="A171" s="10" t="s">
        <v>72</v>
      </c>
      <c r="B171" s="10" t="s">
        <v>22</v>
      </c>
      <c r="C171" s="10" t="s">
        <v>3</v>
      </c>
      <c r="D171" s="10" t="s">
        <v>2</v>
      </c>
      <c r="E171" s="10" t="s">
        <v>23</v>
      </c>
      <c r="F171" s="10" t="s">
        <v>24</v>
      </c>
    </row>
    <row r="172" spans="1:6" ht="15.6" x14ac:dyDescent="0.3">
      <c r="A172" s="194" t="s">
        <v>136</v>
      </c>
      <c r="B172" s="195"/>
      <c r="C172" s="195"/>
      <c r="D172" s="195"/>
      <c r="E172" s="195"/>
      <c r="F172" s="196"/>
    </row>
    <row r="173" spans="1:6" ht="31.2" x14ac:dyDescent="0.3">
      <c r="A173" s="48">
        <v>1.1000000000000001</v>
      </c>
      <c r="B173" s="5" t="s">
        <v>137</v>
      </c>
      <c r="C173" s="48" t="s">
        <v>7</v>
      </c>
      <c r="D173" s="48">
        <v>2</v>
      </c>
      <c r="E173" s="67"/>
      <c r="F173" s="67">
        <f>D173*E173</f>
        <v>0</v>
      </c>
    </row>
    <row r="174" spans="1:6" ht="46.8" x14ac:dyDescent="0.3">
      <c r="A174" s="48">
        <v>1.2</v>
      </c>
      <c r="B174" s="40" t="s">
        <v>138</v>
      </c>
      <c r="C174" s="48" t="s">
        <v>7</v>
      </c>
      <c r="D174" s="48">
        <v>2</v>
      </c>
      <c r="E174" s="67"/>
      <c r="F174" s="67">
        <f>D174*E174</f>
        <v>0</v>
      </c>
    </row>
    <row r="175" spans="1:6" x14ac:dyDescent="0.3">
      <c r="A175" s="82"/>
      <c r="B175" s="190" t="s">
        <v>139</v>
      </c>
      <c r="C175" s="191"/>
      <c r="D175" s="191"/>
      <c r="E175" s="192"/>
      <c r="F175" s="83">
        <f>SUM(F173:F174)</f>
        <v>0</v>
      </c>
    </row>
    <row r="176" spans="1:6" ht="31.2" x14ac:dyDescent="0.3">
      <c r="A176" s="5">
        <v>2</v>
      </c>
      <c r="B176" s="12" t="s">
        <v>103</v>
      </c>
      <c r="C176" s="5"/>
      <c r="D176" s="5"/>
      <c r="E176" s="5"/>
      <c r="F176" s="5"/>
    </row>
    <row r="177" spans="1:6" ht="78" x14ac:dyDescent="0.3">
      <c r="A177" s="5">
        <v>2.1</v>
      </c>
      <c r="B177" s="5" t="s">
        <v>98</v>
      </c>
      <c r="C177" s="5" t="s">
        <v>17</v>
      </c>
      <c r="D177" s="5">
        <v>1</v>
      </c>
      <c r="E177" s="46"/>
      <c r="F177" s="46">
        <f>D177*E177</f>
        <v>0</v>
      </c>
    </row>
    <row r="178" spans="1:6" ht="15.6" x14ac:dyDescent="0.3">
      <c r="A178" s="12"/>
      <c r="B178" s="179" t="s">
        <v>105</v>
      </c>
      <c r="C178" s="180"/>
      <c r="D178" s="180"/>
      <c r="E178" s="62">
        <v>1</v>
      </c>
      <c r="F178" s="13">
        <f>SUM(F177:F177)</f>
        <v>0</v>
      </c>
    </row>
    <row r="179" spans="1:6" ht="31.2" x14ac:dyDescent="0.3">
      <c r="A179" s="12">
        <v>3</v>
      </c>
      <c r="B179" s="12" t="s">
        <v>62</v>
      </c>
      <c r="C179" s="5"/>
      <c r="D179" s="5"/>
      <c r="E179" s="5"/>
      <c r="F179" s="5"/>
    </row>
    <row r="180" spans="1:6" ht="46.8" x14ac:dyDescent="0.3">
      <c r="A180" s="5">
        <v>3.1</v>
      </c>
      <c r="B180" s="69" t="s">
        <v>106</v>
      </c>
      <c r="C180" s="5" t="s">
        <v>20</v>
      </c>
      <c r="D180" s="5">
        <v>1</v>
      </c>
      <c r="E180" s="46"/>
      <c r="F180" s="46"/>
    </row>
    <row r="181" spans="1:6" ht="15.6" x14ac:dyDescent="0.3">
      <c r="A181" s="12"/>
      <c r="B181" s="182" t="s">
        <v>107</v>
      </c>
      <c r="C181" s="183"/>
      <c r="D181" s="183"/>
      <c r="E181" s="184"/>
      <c r="F181" s="53">
        <f>SUM(F180:F180)</f>
        <v>0</v>
      </c>
    </row>
    <row r="182" spans="1:6" ht="15.6" x14ac:dyDescent="0.3">
      <c r="A182" s="82">
        <v>4</v>
      </c>
      <c r="B182" s="95" t="s">
        <v>169</v>
      </c>
      <c r="C182" s="90"/>
      <c r="D182" s="90"/>
      <c r="E182" s="91"/>
      <c r="F182" s="83"/>
    </row>
    <row r="183" spans="1:6" ht="31.2" x14ac:dyDescent="0.3">
      <c r="A183" s="82">
        <v>4.0999999999999996</v>
      </c>
      <c r="B183" s="39" t="s">
        <v>170</v>
      </c>
      <c r="C183" s="92" t="s">
        <v>64</v>
      </c>
      <c r="D183" s="92">
        <v>60</v>
      </c>
      <c r="E183" s="93"/>
      <c r="F183" s="67">
        <f>D183*E183</f>
        <v>0</v>
      </c>
    </row>
    <row r="184" spans="1:6" x14ac:dyDescent="0.3">
      <c r="A184" s="82"/>
      <c r="B184" s="94" t="s">
        <v>166</v>
      </c>
      <c r="C184" s="90"/>
      <c r="D184" s="90"/>
      <c r="E184" s="91"/>
      <c r="F184" s="83">
        <f>SUM(F183)</f>
        <v>0</v>
      </c>
    </row>
    <row r="185" spans="1:6" ht="18" x14ac:dyDescent="0.3">
      <c r="A185" s="73"/>
      <c r="B185" s="181" t="s">
        <v>171</v>
      </c>
      <c r="C185" s="181"/>
      <c r="D185" s="181"/>
      <c r="E185" s="181"/>
      <c r="F185" s="74">
        <f>F175+F178+F181+F184</f>
        <v>0</v>
      </c>
    </row>
    <row r="187" spans="1:6" ht="17.399999999999999" x14ac:dyDescent="0.3">
      <c r="A187" s="208" t="s">
        <v>174</v>
      </c>
      <c r="B187" s="209"/>
      <c r="C187" s="209"/>
      <c r="D187" s="209"/>
      <c r="E187" s="209"/>
      <c r="F187" s="210"/>
    </row>
    <row r="188" spans="1:6" ht="52.2" x14ac:dyDescent="0.3">
      <c r="A188" s="17" t="s">
        <v>69</v>
      </c>
      <c r="B188" s="17" t="s">
        <v>1</v>
      </c>
      <c r="C188" s="17" t="s">
        <v>3</v>
      </c>
      <c r="D188" s="17" t="s">
        <v>2</v>
      </c>
      <c r="E188" s="17" t="s">
        <v>23</v>
      </c>
      <c r="F188" s="17" t="s">
        <v>24</v>
      </c>
    </row>
    <row r="189" spans="1:6" ht="46.8" x14ac:dyDescent="0.3">
      <c r="A189" s="48">
        <v>1</v>
      </c>
      <c r="B189" s="5" t="s">
        <v>143</v>
      </c>
      <c r="C189" s="5" t="s">
        <v>102</v>
      </c>
      <c r="D189" s="5">
        <v>20.399999999999999</v>
      </c>
      <c r="E189" s="46"/>
      <c r="F189" s="46"/>
    </row>
    <row r="190" spans="1:6" ht="31.2" x14ac:dyDescent="0.3">
      <c r="A190" s="48">
        <v>2</v>
      </c>
      <c r="B190" s="63" t="s">
        <v>144</v>
      </c>
      <c r="C190" s="5" t="s">
        <v>102</v>
      </c>
      <c r="D190" s="5">
        <v>1.7</v>
      </c>
      <c r="E190" s="46"/>
      <c r="F190" s="46"/>
    </row>
    <row r="191" spans="1:6" ht="15.6" x14ac:dyDescent="0.3">
      <c r="A191" s="48">
        <v>3</v>
      </c>
      <c r="B191" s="5" t="s">
        <v>145</v>
      </c>
      <c r="C191" s="5" t="s">
        <v>102</v>
      </c>
      <c r="D191" s="5">
        <v>10.199999999999999</v>
      </c>
      <c r="E191" s="46"/>
      <c r="F191" s="46"/>
    </row>
    <row r="192" spans="1:6" ht="46.8" x14ac:dyDescent="0.3">
      <c r="A192" s="48">
        <v>4</v>
      </c>
      <c r="B192" s="5" t="s">
        <v>146</v>
      </c>
      <c r="C192" s="5" t="s">
        <v>102</v>
      </c>
      <c r="D192" s="5">
        <v>19.100000000000001</v>
      </c>
      <c r="E192" s="46"/>
      <c r="F192" s="46"/>
    </row>
    <row r="193" spans="1:6" ht="46.8" x14ac:dyDescent="0.3">
      <c r="A193" s="48">
        <v>5</v>
      </c>
      <c r="B193" s="129" t="s">
        <v>147</v>
      </c>
      <c r="C193" s="5" t="s">
        <v>102</v>
      </c>
      <c r="D193" s="5">
        <v>5.44</v>
      </c>
      <c r="E193" s="46"/>
      <c r="F193" s="46"/>
    </row>
    <row r="194" spans="1:6" ht="31.2" x14ac:dyDescent="0.3">
      <c r="A194" s="48">
        <v>6</v>
      </c>
      <c r="B194" s="40" t="s">
        <v>148</v>
      </c>
      <c r="C194" s="5" t="s">
        <v>25</v>
      </c>
      <c r="D194" s="5">
        <v>129.19999999999999</v>
      </c>
      <c r="E194" s="46"/>
      <c r="F194" s="46"/>
    </row>
    <row r="195" spans="1:6" ht="46.8" x14ac:dyDescent="0.3">
      <c r="A195" s="48">
        <v>7</v>
      </c>
      <c r="B195" s="5" t="s">
        <v>149</v>
      </c>
      <c r="C195" s="5" t="s">
        <v>25</v>
      </c>
      <c r="D195" s="5">
        <f>D194*2</f>
        <v>258.39999999999998</v>
      </c>
      <c r="E195" s="46"/>
      <c r="F195" s="46"/>
    </row>
    <row r="196" spans="1:6" ht="31.2" x14ac:dyDescent="0.3">
      <c r="A196" s="48">
        <v>8</v>
      </c>
      <c r="B196" s="5" t="s">
        <v>150</v>
      </c>
      <c r="C196" s="5" t="s">
        <v>25</v>
      </c>
      <c r="D196" s="5">
        <f>D195</f>
        <v>258.39999999999998</v>
      </c>
      <c r="E196" s="46"/>
      <c r="F196" s="46"/>
    </row>
    <row r="197" spans="1:6" ht="31.2" x14ac:dyDescent="0.3">
      <c r="A197" s="48">
        <v>8</v>
      </c>
      <c r="B197" s="5" t="s">
        <v>151</v>
      </c>
      <c r="C197" s="5" t="s">
        <v>25</v>
      </c>
      <c r="D197" s="5">
        <f>D196</f>
        <v>258.39999999999998</v>
      </c>
      <c r="E197" s="46"/>
      <c r="F197" s="46"/>
    </row>
    <row r="198" spans="1:6" ht="46.8" x14ac:dyDescent="0.3">
      <c r="A198" s="48">
        <v>9</v>
      </c>
      <c r="B198" s="5" t="s">
        <v>152</v>
      </c>
      <c r="C198" s="5" t="s">
        <v>97</v>
      </c>
      <c r="D198" s="5">
        <v>65</v>
      </c>
      <c r="E198" s="46"/>
      <c r="F198" s="46"/>
    </row>
    <row r="199" spans="1:6" ht="46.8" x14ac:dyDescent="0.3">
      <c r="A199" s="48">
        <v>10</v>
      </c>
      <c r="B199" s="5" t="s">
        <v>153</v>
      </c>
      <c r="C199" s="5" t="s">
        <v>20</v>
      </c>
      <c r="D199" s="5">
        <v>1</v>
      </c>
      <c r="E199" s="46"/>
      <c r="F199" s="46"/>
    </row>
    <row r="200" spans="1:6" ht="17.399999999999999" x14ac:dyDescent="0.3">
      <c r="A200" s="23"/>
      <c r="B200" s="185" t="s">
        <v>175</v>
      </c>
      <c r="C200" s="211"/>
      <c r="D200" s="211"/>
      <c r="E200" s="186"/>
      <c r="F200" s="54">
        <f>SUM(F189:F199)</f>
        <v>0</v>
      </c>
    </row>
    <row r="201" spans="1:6" ht="17.399999999999999" x14ac:dyDescent="0.3">
      <c r="A201" s="97"/>
      <c r="B201" s="98"/>
      <c r="C201" s="98"/>
      <c r="D201" s="98"/>
      <c r="E201" s="98"/>
      <c r="F201" s="99"/>
    </row>
    <row r="202" spans="1:6" ht="18" x14ac:dyDescent="0.3">
      <c r="A202" s="175" t="s">
        <v>176</v>
      </c>
      <c r="B202" s="212"/>
      <c r="C202" s="212"/>
      <c r="D202" s="212"/>
      <c r="E202" s="212"/>
      <c r="F202" s="213"/>
    </row>
    <row r="203" spans="1:6" ht="18" x14ac:dyDescent="0.35">
      <c r="A203" s="57" t="s">
        <v>0</v>
      </c>
      <c r="B203" s="57" t="s">
        <v>177</v>
      </c>
      <c r="C203" s="57" t="s">
        <v>178</v>
      </c>
      <c r="D203" s="57" t="s">
        <v>65</v>
      </c>
      <c r="E203" s="57" t="s">
        <v>179</v>
      </c>
      <c r="F203" s="57" t="s">
        <v>180</v>
      </c>
    </row>
    <row r="204" spans="1:6" ht="78" x14ac:dyDescent="0.3">
      <c r="A204" s="100">
        <v>1</v>
      </c>
      <c r="B204" s="69" t="s">
        <v>183</v>
      </c>
      <c r="C204" s="100" t="s">
        <v>184</v>
      </c>
      <c r="D204" s="100">
        <v>1</v>
      </c>
      <c r="E204" s="101"/>
      <c r="F204" s="101"/>
    </row>
    <row r="205" spans="1:6" ht="62.4" x14ac:dyDescent="0.3">
      <c r="A205" s="100">
        <v>2</v>
      </c>
      <c r="B205" s="69" t="s">
        <v>185</v>
      </c>
      <c r="C205" s="100" t="s">
        <v>33</v>
      </c>
      <c r="D205" s="100">
        <f>18.8*0.5*0.5</f>
        <v>4.7</v>
      </c>
      <c r="E205" s="101"/>
      <c r="F205" s="101"/>
    </row>
    <row r="206" spans="1:6" ht="97.5" customHeight="1" x14ac:dyDescent="0.3">
      <c r="A206" s="100">
        <v>3</v>
      </c>
      <c r="B206" s="102" t="s">
        <v>186</v>
      </c>
      <c r="C206" s="100" t="s">
        <v>33</v>
      </c>
      <c r="D206" s="100">
        <f>18.8*0.5*0.05</f>
        <v>0.47000000000000003</v>
      </c>
      <c r="E206" s="101"/>
      <c r="F206" s="101"/>
    </row>
    <row r="207" spans="1:6" ht="79.5" customHeight="1" x14ac:dyDescent="0.3">
      <c r="A207" s="100">
        <v>4</v>
      </c>
      <c r="B207" s="103" t="s">
        <v>187</v>
      </c>
      <c r="C207" s="100" t="s">
        <v>33</v>
      </c>
      <c r="D207" s="100">
        <f>18.8*0.9*0.4</f>
        <v>6.7680000000000007</v>
      </c>
      <c r="E207" s="101"/>
      <c r="F207" s="101"/>
    </row>
    <row r="208" spans="1:6" ht="124.8" x14ac:dyDescent="0.3">
      <c r="A208" s="100">
        <v>5</v>
      </c>
      <c r="B208" s="104" t="s">
        <v>188</v>
      </c>
      <c r="C208" s="100" t="s">
        <v>33</v>
      </c>
      <c r="D208" s="100">
        <f>18.8*0.2*0.4</f>
        <v>1.5040000000000002</v>
      </c>
      <c r="E208" s="101"/>
      <c r="F208" s="101"/>
    </row>
    <row r="209" spans="1:6" ht="78" x14ac:dyDescent="0.3">
      <c r="A209" s="100">
        <v>6</v>
      </c>
      <c r="B209" s="105" t="s">
        <v>189</v>
      </c>
      <c r="C209" s="100" t="s">
        <v>33</v>
      </c>
      <c r="D209" s="100">
        <v>4.8</v>
      </c>
      <c r="E209" s="101"/>
      <c r="F209" s="101"/>
    </row>
    <row r="210" spans="1:6" ht="62.4" x14ac:dyDescent="0.3">
      <c r="A210" s="100">
        <v>7</v>
      </c>
      <c r="B210" s="105" t="s">
        <v>190</v>
      </c>
      <c r="C210" s="100" t="s">
        <v>33</v>
      </c>
      <c r="D210" s="100">
        <v>3.2</v>
      </c>
      <c r="E210" s="101"/>
      <c r="F210" s="101"/>
    </row>
    <row r="211" spans="1:6" ht="93.6" x14ac:dyDescent="0.3">
      <c r="A211" s="100">
        <v>8</v>
      </c>
      <c r="B211" s="106" t="s">
        <v>191</v>
      </c>
      <c r="C211" s="100" t="s">
        <v>33</v>
      </c>
      <c r="D211" s="100">
        <v>1.6</v>
      </c>
      <c r="E211" s="101"/>
      <c r="F211" s="101"/>
    </row>
    <row r="212" spans="1:6" ht="46.8" x14ac:dyDescent="0.3">
      <c r="A212" s="100">
        <v>9</v>
      </c>
      <c r="B212" s="107" t="s">
        <v>192</v>
      </c>
      <c r="C212" s="100" t="s">
        <v>77</v>
      </c>
      <c r="D212" s="100">
        <v>56.8</v>
      </c>
      <c r="E212" s="101"/>
      <c r="F212" s="101"/>
    </row>
    <row r="213" spans="1:6" ht="93.6" x14ac:dyDescent="0.3">
      <c r="A213" s="100">
        <v>10</v>
      </c>
      <c r="B213" s="108" t="s">
        <v>193</v>
      </c>
      <c r="C213" s="109" t="s">
        <v>33</v>
      </c>
      <c r="D213" s="110">
        <f>0.2*0.2*18.8</f>
        <v>0.75200000000000022</v>
      </c>
      <c r="E213" s="111"/>
      <c r="F213" s="101"/>
    </row>
    <row r="214" spans="1:6" ht="46.8" x14ac:dyDescent="0.3">
      <c r="A214" s="100">
        <v>11</v>
      </c>
      <c r="B214" s="108" t="s">
        <v>194</v>
      </c>
      <c r="C214" s="109" t="s">
        <v>77</v>
      </c>
      <c r="D214" s="110">
        <f>D212*2</f>
        <v>113.6</v>
      </c>
      <c r="E214" s="111"/>
      <c r="F214" s="101"/>
    </row>
    <row r="215" spans="1:6" ht="46.8" x14ac:dyDescent="0.3">
      <c r="A215" s="100">
        <v>12</v>
      </c>
      <c r="B215" s="108" t="s">
        <v>195</v>
      </c>
      <c r="C215" s="109" t="s">
        <v>77</v>
      </c>
      <c r="D215" s="110">
        <f>D214</f>
        <v>113.6</v>
      </c>
      <c r="E215" s="111"/>
      <c r="F215" s="101"/>
    </row>
    <row r="216" spans="1:6" ht="62.4" x14ac:dyDescent="0.3">
      <c r="A216" s="100">
        <v>13</v>
      </c>
      <c r="B216" s="108" t="s">
        <v>196</v>
      </c>
      <c r="C216" s="109" t="s">
        <v>77</v>
      </c>
      <c r="D216" s="110">
        <f>D215</f>
        <v>113.6</v>
      </c>
      <c r="E216" s="111"/>
      <c r="F216" s="101"/>
    </row>
    <row r="217" spans="1:6" ht="46.8" x14ac:dyDescent="0.3">
      <c r="A217" s="100">
        <v>14</v>
      </c>
      <c r="B217" s="106" t="s">
        <v>197</v>
      </c>
      <c r="C217" s="109" t="s">
        <v>33</v>
      </c>
      <c r="D217" s="110">
        <v>0.6</v>
      </c>
      <c r="E217" s="111"/>
      <c r="F217" s="101"/>
    </row>
    <row r="218" spans="1:6" ht="234" x14ac:dyDescent="0.3">
      <c r="A218" s="100">
        <v>15</v>
      </c>
      <c r="B218" s="108" t="s">
        <v>198</v>
      </c>
      <c r="C218" s="109" t="s">
        <v>37</v>
      </c>
      <c r="D218" s="110">
        <v>1</v>
      </c>
      <c r="E218" s="111"/>
      <c r="F218" s="101"/>
    </row>
    <row r="219" spans="1:6" ht="218.4" x14ac:dyDescent="0.3">
      <c r="A219" s="100">
        <v>16</v>
      </c>
      <c r="B219" s="108" t="s">
        <v>199</v>
      </c>
      <c r="C219" s="109" t="s">
        <v>37</v>
      </c>
      <c r="D219" s="110">
        <v>2</v>
      </c>
      <c r="E219" s="111"/>
      <c r="F219" s="101"/>
    </row>
    <row r="220" spans="1:6" ht="93.6" x14ac:dyDescent="0.3">
      <c r="A220" s="100">
        <v>17</v>
      </c>
      <c r="B220" s="108" t="s">
        <v>200</v>
      </c>
      <c r="C220" s="109" t="s">
        <v>77</v>
      </c>
      <c r="D220" s="110">
        <v>26</v>
      </c>
      <c r="E220" s="111"/>
      <c r="F220" s="101"/>
    </row>
    <row r="221" spans="1:6" ht="31.2" x14ac:dyDescent="0.3">
      <c r="A221" s="100">
        <v>18</v>
      </c>
      <c r="B221" s="108" t="s">
        <v>201</v>
      </c>
      <c r="C221" s="109" t="s">
        <v>202</v>
      </c>
      <c r="D221" s="110">
        <v>19</v>
      </c>
      <c r="E221" s="111"/>
      <c r="F221" s="101"/>
    </row>
    <row r="222" spans="1:6" ht="15.6" x14ac:dyDescent="0.3">
      <c r="A222" s="112"/>
      <c r="B222" s="214" t="s">
        <v>344</v>
      </c>
      <c r="C222" s="215"/>
      <c r="D222" s="215"/>
      <c r="E222" s="216"/>
      <c r="F222" s="113">
        <f>SUM(F204:F221)</f>
        <v>0</v>
      </c>
    </row>
    <row r="223" spans="1:6" ht="44.55" customHeight="1" x14ac:dyDescent="0.35">
      <c r="A223" s="234" t="s">
        <v>204</v>
      </c>
      <c r="B223" s="235"/>
      <c r="C223" s="235"/>
      <c r="D223" s="235"/>
      <c r="E223" s="236"/>
      <c r="F223" s="21">
        <f>F185+F200+F222</f>
        <v>0</v>
      </c>
    </row>
    <row r="226" spans="1:6" ht="21" x14ac:dyDescent="0.4">
      <c r="A226" s="119" t="s">
        <v>217</v>
      </c>
      <c r="B226" s="9"/>
      <c r="C226" s="9"/>
      <c r="D226" s="9"/>
      <c r="E226" s="9"/>
      <c r="F226" s="9"/>
    </row>
    <row r="227" spans="1:6" ht="18" x14ac:dyDescent="0.3">
      <c r="A227" s="8" t="s">
        <v>99</v>
      </c>
      <c r="B227" s="9"/>
      <c r="C227" s="9"/>
      <c r="D227" s="9"/>
      <c r="E227" s="9"/>
      <c r="F227" s="9"/>
    </row>
    <row r="228" spans="1:6" ht="31.2" x14ac:dyDescent="0.3">
      <c r="A228" s="10" t="s">
        <v>72</v>
      </c>
      <c r="B228" s="10" t="s">
        <v>22</v>
      </c>
      <c r="C228" s="10" t="s">
        <v>3</v>
      </c>
      <c r="D228" s="10" t="s">
        <v>2</v>
      </c>
      <c r="E228" s="10" t="s">
        <v>23</v>
      </c>
      <c r="F228" s="10" t="s">
        <v>24</v>
      </c>
    </row>
    <row r="229" spans="1:6" ht="15.6" x14ac:dyDescent="0.3">
      <c r="A229" s="194" t="s">
        <v>205</v>
      </c>
      <c r="B229" s="195"/>
      <c r="C229" s="195"/>
      <c r="D229" s="195"/>
      <c r="E229" s="195"/>
      <c r="F229" s="196"/>
    </row>
    <row r="230" spans="1:6" ht="124.8" x14ac:dyDescent="0.3">
      <c r="A230" s="48">
        <v>1.1000000000000001</v>
      </c>
      <c r="B230" s="5" t="s">
        <v>206</v>
      </c>
      <c r="C230" s="63" t="s">
        <v>93</v>
      </c>
      <c r="D230" s="5">
        <v>180</v>
      </c>
      <c r="E230" s="11"/>
      <c r="F230" s="11"/>
    </row>
    <row r="231" spans="1:6" ht="46.8" x14ac:dyDescent="0.3">
      <c r="A231" s="48">
        <v>1.2</v>
      </c>
      <c r="B231" s="5" t="s">
        <v>94</v>
      </c>
      <c r="C231" s="63" t="s">
        <v>7</v>
      </c>
      <c r="D231" s="5">
        <v>5</v>
      </c>
      <c r="E231" s="11"/>
      <c r="F231" s="11"/>
    </row>
    <row r="232" spans="1:6" ht="31.2" x14ac:dyDescent="0.3">
      <c r="A232" s="48">
        <v>1.3</v>
      </c>
      <c r="B232" s="5" t="s">
        <v>207</v>
      </c>
      <c r="C232" s="63" t="s">
        <v>7</v>
      </c>
      <c r="D232" s="5">
        <v>4</v>
      </c>
      <c r="E232" s="11"/>
      <c r="F232" s="11"/>
    </row>
    <row r="233" spans="1:6" ht="15.6" x14ac:dyDescent="0.3">
      <c r="A233" s="82"/>
      <c r="B233" s="231" t="s">
        <v>208</v>
      </c>
      <c r="C233" s="232"/>
      <c r="D233" s="232"/>
      <c r="E233" s="233"/>
      <c r="F233" s="53">
        <f>SUM(F230:F232)</f>
        <v>0</v>
      </c>
    </row>
    <row r="234" spans="1:6" ht="31.2" x14ac:dyDescent="0.3">
      <c r="A234" s="14">
        <v>2</v>
      </c>
      <c r="B234" s="114" t="s">
        <v>209</v>
      </c>
      <c r="C234" s="14"/>
      <c r="D234" s="14"/>
      <c r="E234" s="14"/>
      <c r="F234" s="14"/>
    </row>
    <row r="235" spans="1:6" ht="31.2" x14ac:dyDescent="0.3">
      <c r="A235" s="14">
        <v>2.1</v>
      </c>
      <c r="B235" s="14" t="s">
        <v>104</v>
      </c>
      <c r="C235" s="14" t="s">
        <v>97</v>
      </c>
      <c r="D235" s="14">
        <v>30</v>
      </c>
      <c r="E235" s="15"/>
      <c r="F235" s="15"/>
    </row>
    <row r="236" spans="1:6" ht="31.2" x14ac:dyDescent="0.3">
      <c r="A236" s="14">
        <v>2.2000000000000002</v>
      </c>
      <c r="B236" s="14" t="s">
        <v>100</v>
      </c>
      <c r="C236" s="14" t="s">
        <v>11</v>
      </c>
      <c r="D236" s="14">
        <v>1</v>
      </c>
      <c r="E236" s="15"/>
      <c r="F236" s="15"/>
    </row>
    <row r="237" spans="1:6" ht="31.2" x14ac:dyDescent="0.3">
      <c r="A237" s="14">
        <v>2.2999999999999998</v>
      </c>
      <c r="B237" s="14" t="s">
        <v>101</v>
      </c>
      <c r="C237" s="14" t="s">
        <v>58</v>
      </c>
      <c r="D237" s="14">
        <v>1</v>
      </c>
      <c r="E237" s="15"/>
      <c r="F237" s="15"/>
    </row>
    <row r="238" spans="1:6" ht="15.6" x14ac:dyDescent="0.3">
      <c r="A238" s="114"/>
      <c r="B238" s="203" t="s">
        <v>210</v>
      </c>
      <c r="C238" s="204"/>
      <c r="D238" s="204"/>
      <c r="E238" s="115">
        <v>2</v>
      </c>
      <c r="F238" s="83">
        <f>SUM(F236:F237)</f>
        <v>0</v>
      </c>
    </row>
    <row r="239" spans="1:6" ht="15.6" x14ac:dyDescent="0.3">
      <c r="A239" s="62">
        <v>3</v>
      </c>
      <c r="B239" s="20" t="s">
        <v>211</v>
      </c>
      <c r="C239" s="66"/>
      <c r="D239" s="66"/>
      <c r="E239" s="66"/>
      <c r="F239" s="116"/>
    </row>
    <row r="240" spans="1:6" ht="15.6" x14ac:dyDescent="0.3">
      <c r="A240" s="117">
        <v>6.1</v>
      </c>
      <c r="B240" s="52" t="s">
        <v>212</v>
      </c>
      <c r="C240" s="52" t="s">
        <v>7</v>
      </c>
      <c r="D240" s="52">
        <v>1</v>
      </c>
      <c r="E240" s="147"/>
      <c r="F240" s="148"/>
    </row>
    <row r="241" spans="1:6" ht="46.8" x14ac:dyDescent="0.3">
      <c r="A241" s="48">
        <v>6.2</v>
      </c>
      <c r="B241" s="5" t="s">
        <v>213</v>
      </c>
      <c r="C241" s="5" t="s">
        <v>214</v>
      </c>
      <c r="D241" s="5">
        <v>1</v>
      </c>
      <c r="E241" s="11"/>
      <c r="F241" s="46"/>
    </row>
    <row r="242" spans="1:6" x14ac:dyDescent="0.3">
      <c r="A242" s="48"/>
      <c r="B242" s="193" t="s">
        <v>215</v>
      </c>
      <c r="C242" s="191"/>
      <c r="D242" s="191"/>
      <c r="E242" s="192"/>
      <c r="F242" s="83">
        <f>SUM(F240:F241)</f>
        <v>0</v>
      </c>
    </row>
    <row r="243" spans="1:6" ht="15.6" x14ac:dyDescent="0.3">
      <c r="A243" s="12">
        <v>3</v>
      </c>
      <c r="B243" s="84" t="s">
        <v>117</v>
      </c>
      <c r="C243" s="71"/>
      <c r="D243" s="71"/>
      <c r="E243" s="72"/>
      <c r="F243" s="53"/>
    </row>
    <row r="244" spans="1:6" ht="31.2" x14ac:dyDescent="0.3">
      <c r="A244" s="5">
        <v>3.1</v>
      </c>
      <c r="B244" s="47" t="s">
        <v>118</v>
      </c>
      <c r="C244" s="64" t="s">
        <v>58</v>
      </c>
      <c r="D244" s="64">
        <v>1</v>
      </c>
      <c r="E244" s="65"/>
      <c r="F244" s="46"/>
    </row>
    <row r="245" spans="1:6" ht="31.2" x14ac:dyDescent="0.3">
      <c r="A245" s="5">
        <v>3.2</v>
      </c>
      <c r="B245" s="47" t="s">
        <v>119</v>
      </c>
      <c r="C245" s="64" t="s">
        <v>58</v>
      </c>
      <c r="D245" s="64">
        <v>1</v>
      </c>
      <c r="E245" s="65"/>
      <c r="F245" s="46"/>
    </row>
    <row r="246" spans="1:6" ht="15.6" x14ac:dyDescent="0.3">
      <c r="A246" s="85"/>
      <c r="B246" s="206" t="s">
        <v>120</v>
      </c>
      <c r="C246" s="206"/>
      <c r="D246" s="206"/>
      <c r="E246" s="207"/>
      <c r="F246" s="86">
        <f>SUM(F244:F245)</f>
        <v>0</v>
      </c>
    </row>
    <row r="247" spans="1:6" ht="18" x14ac:dyDescent="0.3">
      <c r="A247" s="73"/>
      <c r="B247" s="165" t="s">
        <v>216</v>
      </c>
      <c r="C247" s="181"/>
      <c r="D247" s="181"/>
      <c r="E247" s="181"/>
      <c r="F247" s="74">
        <f>F233+F238+F242+F246</f>
        <v>0</v>
      </c>
    </row>
    <row r="250" spans="1:6" ht="21" x14ac:dyDescent="0.4">
      <c r="A250" s="119" t="s">
        <v>233</v>
      </c>
      <c r="B250" s="9"/>
      <c r="C250" s="9"/>
      <c r="D250" s="9"/>
      <c r="E250" s="9"/>
      <c r="F250" s="9"/>
    </row>
    <row r="251" spans="1:6" ht="18" x14ac:dyDescent="0.3">
      <c r="A251" s="8" t="s">
        <v>218</v>
      </c>
      <c r="B251" s="9"/>
      <c r="C251" s="9"/>
      <c r="D251" s="9"/>
      <c r="E251" s="9"/>
      <c r="F251" s="9"/>
    </row>
    <row r="252" spans="1:6" ht="31.2" x14ac:dyDescent="0.3">
      <c r="A252" s="10" t="s">
        <v>72</v>
      </c>
      <c r="B252" s="10" t="s">
        <v>22</v>
      </c>
      <c r="C252" s="10" t="s">
        <v>3</v>
      </c>
      <c r="D252" s="10" t="s">
        <v>2</v>
      </c>
      <c r="E252" s="10" t="s">
        <v>23</v>
      </c>
      <c r="F252" s="10" t="s">
        <v>24</v>
      </c>
    </row>
    <row r="253" spans="1:6" ht="15.6" x14ac:dyDescent="0.3">
      <c r="A253" s="194" t="s">
        <v>219</v>
      </c>
      <c r="B253" s="195"/>
      <c r="C253" s="195"/>
      <c r="D253" s="195"/>
      <c r="E253" s="195"/>
      <c r="F253" s="196"/>
    </row>
    <row r="254" spans="1:6" ht="46.8" x14ac:dyDescent="0.3">
      <c r="A254" s="48">
        <v>1.1000000000000001</v>
      </c>
      <c r="B254" s="5" t="s">
        <v>220</v>
      </c>
      <c r="C254" s="63" t="s">
        <v>20</v>
      </c>
      <c r="D254" s="5">
        <v>1</v>
      </c>
      <c r="E254" s="46"/>
      <c r="F254" s="46"/>
    </row>
    <row r="255" spans="1:6" ht="62.4" x14ac:dyDescent="0.3">
      <c r="A255" s="48">
        <v>1.2</v>
      </c>
      <c r="B255" s="5" t="s">
        <v>221</v>
      </c>
      <c r="C255" s="63" t="s">
        <v>7</v>
      </c>
      <c r="D255" s="5">
        <v>5</v>
      </c>
      <c r="E255" s="46"/>
      <c r="F255" s="46"/>
    </row>
    <row r="256" spans="1:6" ht="31.2" x14ac:dyDescent="0.3">
      <c r="A256" s="14">
        <v>2</v>
      </c>
      <c r="B256" s="114" t="s">
        <v>209</v>
      </c>
      <c r="C256" s="14"/>
      <c r="D256" s="14"/>
      <c r="E256" s="139"/>
      <c r="F256" s="135">
        <f>SUM(F254:F255)</f>
        <v>0</v>
      </c>
    </row>
    <row r="257" spans="1:6" ht="31.2" x14ac:dyDescent="0.3">
      <c r="A257" s="14">
        <v>2.1</v>
      </c>
      <c r="B257" s="14" t="s">
        <v>222</v>
      </c>
      <c r="C257" s="14" t="s">
        <v>97</v>
      </c>
      <c r="D257" s="14">
        <v>60</v>
      </c>
      <c r="E257" s="133"/>
      <c r="F257" s="133"/>
    </row>
    <row r="258" spans="1:6" ht="31.2" x14ac:dyDescent="0.3">
      <c r="A258" s="14">
        <v>2.2000000000000002</v>
      </c>
      <c r="B258" s="14" t="s">
        <v>100</v>
      </c>
      <c r="C258" s="14" t="s">
        <v>11</v>
      </c>
      <c r="D258" s="14">
        <v>1</v>
      </c>
      <c r="E258" s="133"/>
      <c r="F258" s="133"/>
    </row>
    <row r="259" spans="1:6" ht="31.2" x14ac:dyDescent="0.3">
      <c r="A259" s="14">
        <v>2.2999999999999998</v>
      </c>
      <c r="B259" s="14" t="s">
        <v>101</v>
      </c>
      <c r="C259" s="14" t="s">
        <v>58</v>
      </c>
      <c r="D259" s="14">
        <v>1</v>
      </c>
      <c r="E259" s="133"/>
      <c r="F259" s="133"/>
    </row>
    <row r="260" spans="1:6" ht="15.6" x14ac:dyDescent="0.3">
      <c r="A260" s="114"/>
      <c r="B260" s="203" t="s">
        <v>223</v>
      </c>
      <c r="C260" s="204"/>
      <c r="D260" s="204"/>
      <c r="E260" s="258">
        <v>2</v>
      </c>
      <c r="F260" s="135">
        <f>SUM(F257:F259)*2</f>
        <v>0</v>
      </c>
    </row>
    <row r="261" spans="1:6" ht="17.399999999999999" x14ac:dyDescent="0.3">
      <c r="A261" s="48">
        <v>3</v>
      </c>
      <c r="B261" s="228" t="s">
        <v>224</v>
      </c>
      <c r="C261" s="229"/>
      <c r="D261" s="229"/>
      <c r="E261" s="230"/>
      <c r="F261" s="81"/>
    </row>
    <row r="262" spans="1:6" ht="15.6" x14ac:dyDescent="0.3">
      <c r="A262" s="48">
        <v>3.1</v>
      </c>
      <c r="B262" s="5" t="s">
        <v>225</v>
      </c>
      <c r="C262" s="63" t="s">
        <v>226</v>
      </c>
      <c r="D262" s="5">
        <v>4</v>
      </c>
      <c r="E262" s="46"/>
      <c r="F262" s="46"/>
    </row>
    <row r="263" spans="1:6" ht="15.6" x14ac:dyDescent="0.3">
      <c r="A263" s="48">
        <v>3.2</v>
      </c>
      <c r="B263" s="5" t="s">
        <v>227</v>
      </c>
      <c r="C263" s="63" t="s">
        <v>7</v>
      </c>
      <c r="D263" s="5">
        <v>5</v>
      </c>
      <c r="E263" s="46"/>
      <c r="F263" s="46"/>
    </row>
    <row r="264" spans="1:6" x14ac:dyDescent="0.3">
      <c r="A264" s="82"/>
      <c r="B264" s="190" t="s">
        <v>228</v>
      </c>
      <c r="C264" s="191"/>
      <c r="D264" s="191"/>
      <c r="E264" s="192"/>
      <c r="F264" s="83">
        <f>SUM(F262:F263)</f>
        <v>0</v>
      </c>
    </row>
    <row r="265" spans="1:6" ht="15.6" x14ac:dyDescent="0.3">
      <c r="A265" s="14">
        <v>4</v>
      </c>
      <c r="B265" s="200" t="s">
        <v>229</v>
      </c>
      <c r="C265" s="201"/>
      <c r="D265" s="201"/>
      <c r="E265" s="201"/>
      <c r="F265" s="202"/>
    </row>
    <row r="266" spans="1:6" ht="31.2" x14ac:dyDescent="0.3">
      <c r="A266" s="14">
        <v>4.0999999999999996</v>
      </c>
      <c r="B266" s="14" t="s">
        <v>230</v>
      </c>
      <c r="C266" s="14" t="s">
        <v>20</v>
      </c>
      <c r="D266" s="14">
        <v>1</v>
      </c>
      <c r="E266" s="133"/>
      <c r="F266" s="133"/>
    </row>
    <row r="267" spans="1:6" ht="15.6" x14ac:dyDescent="0.3">
      <c r="A267" s="24"/>
      <c r="B267" s="167" t="s">
        <v>231</v>
      </c>
      <c r="C267" s="168"/>
      <c r="D267" s="168"/>
      <c r="E267" s="169"/>
      <c r="F267" s="59">
        <f>SUM(F266:F266)</f>
        <v>0</v>
      </c>
    </row>
    <row r="268" spans="1:6" ht="18" x14ac:dyDescent="0.3">
      <c r="A268" s="73"/>
      <c r="B268" s="165" t="s">
        <v>232</v>
      </c>
      <c r="C268" s="181"/>
      <c r="D268" s="181"/>
      <c r="E268" s="181"/>
      <c r="F268" s="138">
        <f>F256+F260+F264+F266</f>
        <v>0</v>
      </c>
    </row>
    <row r="271" spans="1:6" ht="21" x14ac:dyDescent="0.4">
      <c r="A271" s="119" t="s">
        <v>240</v>
      </c>
      <c r="B271" s="9"/>
      <c r="C271" s="9"/>
      <c r="D271" s="9"/>
      <c r="E271" s="9"/>
      <c r="F271" s="9"/>
    </row>
    <row r="272" spans="1:6" ht="18" x14ac:dyDescent="0.3">
      <c r="A272" s="8" t="s">
        <v>234</v>
      </c>
      <c r="B272" s="9"/>
      <c r="C272" s="9"/>
      <c r="D272" s="9"/>
      <c r="E272" s="9"/>
      <c r="F272" s="9"/>
    </row>
    <row r="273" spans="1:6" ht="31.2" x14ac:dyDescent="0.3">
      <c r="A273" s="18"/>
      <c r="B273" s="19" t="s">
        <v>22</v>
      </c>
      <c r="C273" s="18" t="s">
        <v>3</v>
      </c>
      <c r="D273" s="18" t="s">
        <v>2</v>
      </c>
      <c r="E273" s="18" t="s">
        <v>23</v>
      </c>
      <c r="F273" s="18" t="s">
        <v>24</v>
      </c>
    </row>
    <row r="274" spans="1:6" ht="15.6" x14ac:dyDescent="0.3">
      <c r="A274" s="14">
        <v>1</v>
      </c>
      <c r="B274" s="200" t="s">
        <v>235</v>
      </c>
      <c r="C274" s="201"/>
      <c r="D274" s="201"/>
      <c r="E274" s="201"/>
      <c r="F274" s="202"/>
    </row>
    <row r="275" spans="1:6" ht="31.2" x14ac:dyDescent="0.3">
      <c r="A275" s="14">
        <v>1.1000000000000001</v>
      </c>
      <c r="B275" s="14" t="s">
        <v>236</v>
      </c>
      <c r="C275" s="14" t="s">
        <v>97</v>
      </c>
      <c r="D275" s="14">
        <v>40</v>
      </c>
      <c r="E275" s="133"/>
      <c r="F275" s="133"/>
    </row>
    <row r="276" spans="1:6" ht="31.2" x14ac:dyDescent="0.3">
      <c r="A276" s="14">
        <v>1.2</v>
      </c>
      <c r="B276" s="14" t="s">
        <v>100</v>
      </c>
      <c r="C276" s="14" t="s">
        <v>11</v>
      </c>
      <c r="D276" s="14">
        <v>1</v>
      </c>
      <c r="E276" s="133"/>
      <c r="F276" s="133"/>
    </row>
    <row r="277" spans="1:6" ht="31.2" x14ac:dyDescent="0.3">
      <c r="A277" s="14">
        <v>1.3</v>
      </c>
      <c r="B277" s="14" t="s">
        <v>101</v>
      </c>
      <c r="C277" s="14" t="s">
        <v>58</v>
      </c>
      <c r="D277" s="14">
        <v>1</v>
      </c>
      <c r="E277" s="133"/>
      <c r="F277" s="133"/>
    </row>
    <row r="278" spans="1:6" ht="15.6" x14ac:dyDescent="0.3">
      <c r="A278" s="114"/>
      <c r="B278" s="203" t="s">
        <v>237</v>
      </c>
      <c r="C278" s="204"/>
      <c r="D278" s="204"/>
      <c r="E278" s="134"/>
      <c r="F278" s="135">
        <f>SUM(F275:F277)*2</f>
        <v>0</v>
      </c>
    </row>
    <row r="279" spans="1:6" ht="15.6" x14ac:dyDescent="0.3">
      <c r="A279" s="62">
        <v>2</v>
      </c>
      <c r="B279" s="20" t="s">
        <v>211</v>
      </c>
      <c r="C279" s="66"/>
      <c r="D279" s="66"/>
      <c r="E279" s="136"/>
      <c r="F279" s="118"/>
    </row>
    <row r="280" spans="1:6" ht="41.4" x14ac:dyDescent="0.3">
      <c r="A280" s="48">
        <v>2.1</v>
      </c>
      <c r="B280" s="48" t="s">
        <v>238</v>
      </c>
      <c r="C280" s="48" t="s">
        <v>214</v>
      </c>
      <c r="D280" s="48">
        <v>1</v>
      </c>
      <c r="E280" s="67"/>
      <c r="F280" s="67"/>
    </row>
    <row r="281" spans="1:6" x14ac:dyDescent="0.3">
      <c r="A281" s="48"/>
      <c r="B281" s="224" t="s">
        <v>215</v>
      </c>
      <c r="C281" s="224"/>
      <c r="D281" s="224"/>
      <c r="E281" s="224"/>
      <c r="F281" s="83">
        <f>SUM(F280:F280)</f>
        <v>0</v>
      </c>
    </row>
    <row r="282" spans="1:6" ht="18" x14ac:dyDescent="0.35">
      <c r="A282" s="77"/>
      <c r="B282" s="225" t="s">
        <v>239</v>
      </c>
      <c r="C282" s="226"/>
      <c r="D282" s="226"/>
      <c r="E282" s="227"/>
      <c r="F282" s="137">
        <f>F278+F281</f>
        <v>0</v>
      </c>
    </row>
    <row r="284" spans="1:6" ht="18" x14ac:dyDescent="0.35">
      <c r="A284" s="57" t="s">
        <v>246</v>
      </c>
      <c r="B284" s="57"/>
      <c r="C284" s="57"/>
      <c r="D284" s="57"/>
      <c r="E284" s="57"/>
      <c r="F284" s="57"/>
    </row>
    <row r="285" spans="1:6" ht="18" x14ac:dyDescent="0.3">
      <c r="A285" s="56" t="s">
        <v>99</v>
      </c>
      <c r="B285" s="16"/>
      <c r="C285" s="16"/>
      <c r="D285" s="16"/>
      <c r="E285" s="76"/>
      <c r="F285" s="16"/>
    </row>
    <row r="286" spans="1:6" ht="31.2" x14ac:dyDescent="0.3">
      <c r="A286" s="10" t="s">
        <v>72</v>
      </c>
      <c r="B286" s="10" t="s">
        <v>22</v>
      </c>
      <c r="C286" s="10" t="s">
        <v>3</v>
      </c>
      <c r="D286" s="10" t="s">
        <v>2</v>
      </c>
      <c r="E286" s="10" t="s">
        <v>23</v>
      </c>
      <c r="F286" s="10" t="s">
        <v>24</v>
      </c>
    </row>
    <row r="287" spans="1:6" ht="15.6" x14ac:dyDescent="0.3">
      <c r="A287" s="194" t="s">
        <v>241</v>
      </c>
      <c r="B287" s="195"/>
      <c r="C287" s="195"/>
      <c r="D287" s="195"/>
      <c r="E287" s="195"/>
      <c r="F287" s="196"/>
    </row>
    <row r="288" spans="1:6" ht="43.2" x14ac:dyDescent="0.3">
      <c r="A288" s="48">
        <v>1.1000000000000001</v>
      </c>
      <c r="B288" s="120" t="s">
        <v>242</v>
      </c>
      <c r="C288" s="48" t="s">
        <v>20</v>
      </c>
      <c r="D288" s="48">
        <v>1</v>
      </c>
      <c r="E288" s="81"/>
      <c r="F288" s="81"/>
    </row>
    <row r="289" spans="1:6" x14ac:dyDescent="0.3">
      <c r="A289" s="82"/>
      <c r="B289" s="190" t="s">
        <v>243</v>
      </c>
      <c r="C289" s="191"/>
      <c r="D289" s="191"/>
      <c r="E289" s="192"/>
      <c r="F289" s="83">
        <f>SUM(F288)</f>
        <v>0</v>
      </c>
    </row>
    <row r="290" spans="1:6" ht="15.6" x14ac:dyDescent="0.3">
      <c r="A290" s="194" t="s">
        <v>244</v>
      </c>
      <c r="B290" s="195"/>
      <c r="C290" s="195"/>
      <c r="D290" s="195"/>
      <c r="E290" s="195"/>
      <c r="F290" s="196"/>
    </row>
    <row r="291" spans="1:6" ht="31.2" x14ac:dyDescent="0.3">
      <c r="A291" s="48">
        <v>1.1000000000000001</v>
      </c>
      <c r="B291" s="5" t="s">
        <v>137</v>
      </c>
      <c r="C291" s="48" t="s">
        <v>7</v>
      </c>
      <c r="D291" s="48">
        <v>1</v>
      </c>
      <c r="E291" s="81"/>
      <c r="F291" s="81"/>
    </row>
    <row r="292" spans="1:6" ht="46.8" x14ac:dyDescent="0.3">
      <c r="A292" s="48">
        <v>1.2</v>
      </c>
      <c r="B292" s="40" t="s">
        <v>138</v>
      </c>
      <c r="C292" s="48" t="s">
        <v>7</v>
      </c>
      <c r="D292" s="48">
        <v>2</v>
      </c>
      <c r="E292" s="81"/>
      <c r="F292" s="81"/>
    </row>
    <row r="293" spans="1:6" x14ac:dyDescent="0.3">
      <c r="A293" s="82"/>
      <c r="B293" s="190" t="s">
        <v>139</v>
      </c>
      <c r="C293" s="191"/>
      <c r="D293" s="191"/>
      <c r="E293" s="192"/>
      <c r="F293" s="83">
        <f>SUM(F291:F292)</f>
        <v>0</v>
      </c>
    </row>
    <row r="294" spans="1:6" ht="31.2" x14ac:dyDescent="0.3">
      <c r="A294" s="5">
        <v>1</v>
      </c>
      <c r="B294" s="12" t="s">
        <v>103</v>
      </c>
      <c r="C294" s="5"/>
      <c r="D294" s="5"/>
      <c r="E294" s="5"/>
      <c r="F294" s="5"/>
    </row>
    <row r="295" spans="1:6" ht="78" x14ac:dyDescent="0.3">
      <c r="A295" s="5">
        <v>1.1000000000000001</v>
      </c>
      <c r="B295" s="5" t="s">
        <v>98</v>
      </c>
      <c r="C295" s="5" t="s">
        <v>17</v>
      </c>
      <c r="D295" s="5">
        <v>1</v>
      </c>
      <c r="E295" s="46"/>
      <c r="F295" s="46"/>
    </row>
    <row r="296" spans="1:6" ht="15.6" x14ac:dyDescent="0.3">
      <c r="A296" s="12"/>
      <c r="B296" s="179" t="s">
        <v>105</v>
      </c>
      <c r="C296" s="180"/>
      <c r="D296" s="180"/>
      <c r="E296" s="62">
        <v>1</v>
      </c>
      <c r="F296" s="68">
        <f>SUM(F295:F295)</f>
        <v>0</v>
      </c>
    </row>
    <row r="297" spans="1:6" ht="31.2" x14ac:dyDescent="0.3">
      <c r="A297" s="12">
        <v>2</v>
      </c>
      <c r="B297" s="12" t="s">
        <v>62</v>
      </c>
      <c r="C297" s="5"/>
      <c r="D297" s="5"/>
      <c r="E297" s="5"/>
      <c r="F297" s="5"/>
    </row>
    <row r="298" spans="1:6" ht="46.8" x14ac:dyDescent="0.3">
      <c r="A298" s="5">
        <v>2.1</v>
      </c>
      <c r="B298" s="69" t="s">
        <v>106</v>
      </c>
      <c r="C298" s="5" t="s">
        <v>20</v>
      </c>
      <c r="D298" s="5">
        <v>1</v>
      </c>
      <c r="E298" s="46"/>
      <c r="F298" s="46"/>
    </row>
    <row r="299" spans="1:6" ht="15.6" x14ac:dyDescent="0.3">
      <c r="A299" s="5"/>
      <c r="B299" s="182" t="s">
        <v>107</v>
      </c>
      <c r="C299" s="183"/>
      <c r="D299" s="183"/>
      <c r="E299" s="184"/>
      <c r="F299" s="53">
        <f t="shared" ref="F299" si="6">SUM(F298)</f>
        <v>0</v>
      </c>
    </row>
    <row r="300" spans="1:6" ht="15.6" x14ac:dyDescent="0.3">
      <c r="A300" s="12">
        <v>3</v>
      </c>
      <c r="B300" s="70" t="s">
        <v>108</v>
      </c>
      <c r="C300" s="71"/>
      <c r="D300" s="71"/>
      <c r="E300" s="72"/>
      <c r="F300" s="53"/>
    </row>
    <row r="301" spans="1:6" ht="31.05" customHeight="1" x14ac:dyDescent="0.3">
      <c r="A301" s="73"/>
      <c r="B301" s="181" t="s">
        <v>245</v>
      </c>
      <c r="C301" s="181"/>
      <c r="D301" s="181"/>
      <c r="E301" s="181"/>
      <c r="F301" s="74">
        <f>SUM(F296+F299)</f>
        <v>0</v>
      </c>
    </row>
    <row r="303" spans="1:6" ht="18" x14ac:dyDescent="0.35">
      <c r="A303" s="57" t="s">
        <v>254</v>
      </c>
      <c r="B303" s="57"/>
      <c r="C303" s="57"/>
      <c r="D303" s="9"/>
      <c r="E303" s="9"/>
      <c r="F303" s="9"/>
    </row>
    <row r="304" spans="1:6" ht="18" x14ac:dyDescent="0.3">
      <c r="A304" s="8" t="s">
        <v>247</v>
      </c>
      <c r="B304" s="9"/>
      <c r="C304" s="9"/>
      <c r="D304" s="9"/>
      <c r="E304" s="9"/>
      <c r="F304" s="9"/>
    </row>
    <row r="305" spans="1:6" ht="31.2" x14ac:dyDescent="0.3">
      <c r="A305" s="10" t="s">
        <v>72</v>
      </c>
      <c r="B305" s="10" t="s">
        <v>22</v>
      </c>
      <c r="C305" s="10" t="s">
        <v>3</v>
      </c>
      <c r="D305" s="10" t="s">
        <v>2</v>
      </c>
      <c r="E305" s="10" t="s">
        <v>23</v>
      </c>
      <c r="F305" s="10" t="s">
        <v>24</v>
      </c>
    </row>
    <row r="306" spans="1:6" ht="15.6" x14ac:dyDescent="0.3">
      <c r="A306" s="194" t="s">
        <v>205</v>
      </c>
      <c r="B306" s="195"/>
      <c r="C306" s="195"/>
      <c r="D306" s="195"/>
      <c r="E306" s="195"/>
      <c r="F306" s="196"/>
    </row>
    <row r="307" spans="1:6" ht="27.6" x14ac:dyDescent="0.3">
      <c r="A307" s="48">
        <v>1.2</v>
      </c>
      <c r="B307" s="48" t="s">
        <v>248</v>
      </c>
      <c r="C307" s="96" t="s">
        <v>7</v>
      </c>
      <c r="D307" s="48">
        <v>4</v>
      </c>
      <c r="E307" s="81"/>
      <c r="F307" s="81"/>
    </row>
    <row r="308" spans="1:6" x14ac:dyDescent="0.3">
      <c r="A308" s="82"/>
      <c r="B308" s="190" t="s">
        <v>249</v>
      </c>
      <c r="C308" s="191"/>
      <c r="D308" s="191"/>
      <c r="E308" s="192"/>
      <c r="F308" s="83">
        <f>SUM(F307:F307)</f>
        <v>0</v>
      </c>
    </row>
    <row r="309" spans="1:6" ht="31.2" x14ac:dyDescent="0.3">
      <c r="A309" s="12">
        <v>2</v>
      </c>
      <c r="B309" s="12" t="s">
        <v>62</v>
      </c>
      <c r="C309" s="5"/>
      <c r="D309" s="5"/>
      <c r="E309" s="5"/>
      <c r="F309" s="5"/>
    </row>
    <row r="310" spans="1:6" ht="62.4" x14ac:dyDescent="0.3">
      <c r="A310" s="5">
        <v>2.1</v>
      </c>
      <c r="B310" s="5" t="s">
        <v>63</v>
      </c>
      <c r="C310" s="5" t="s">
        <v>58</v>
      </c>
      <c r="D310" s="5">
        <v>1</v>
      </c>
      <c r="E310" s="46"/>
      <c r="F310" s="46"/>
    </row>
    <row r="311" spans="1:6" ht="15.6" x14ac:dyDescent="0.3">
      <c r="A311" s="12"/>
      <c r="B311" s="182" t="s">
        <v>250</v>
      </c>
      <c r="C311" s="183"/>
      <c r="D311" s="183"/>
      <c r="E311" s="184"/>
      <c r="F311" s="53">
        <f>SUM(F310:F310)</f>
        <v>0</v>
      </c>
    </row>
    <row r="312" spans="1:6" ht="31.2" x14ac:dyDescent="0.3">
      <c r="A312" s="12">
        <v>3</v>
      </c>
      <c r="B312" s="84" t="s">
        <v>251</v>
      </c>
      <c r="C312" s="71"/>
      <c r="D312" s="71"/>
      <c r="E312" s="72"/>
      <c r="F312" s="53"/>
    </row>
    <row r="313" spans="1:6" ht="115.95" customHeight="1" x14ac:dyDescent="0.3">
      <c r="A313" s="5">
        <v>3.1</v>
      </c>
      <c r="B313" s="121" t="s">
        <v>252</v>
      </c>
      <c r="C313" s="64" t="s">
        <v>58</v>
      </c>
      <c r="D313" s="64">
        <v>1</v>
      </c>
      <c r="E313" s="65"/>
      <c r="F313" s="46"/>
    </row>
    <row r="314" spans="1:6" ht="15.6" x14ac:dyDescent="0.3">
      <c r="A314" s="85"/>
      <c r="B314" s="205" t="s">
        <v>253</v>
      </c>
      <c r="C314" s="206"/>
      <c r="D314" s="206"/>
      <c r="E314" s="207"/>
      <c r="F314" s="86">
        <f>SUM(F313:F313)</f>
        <v>0</v>
      </c>
    </row>
    <row r="315" spans="1:6" ht="18" x14ac:dyDescent="0.3">
      <c r="A315" s="73"/>
      <c r="B315" s="181" t="s">
        <v>333</v>
      </c>
      <c r="C315" s="181"/>
      <c r="D315" s="181"/>
      <c r="E315" s="181"/>
      <c r="F315" s="74">
        <f>F308+F311+F314</f>
        <v>0</v>
      </c>
    </row>
    <row r="317" spans="1:6" ht="18" x14ac:dyDescent="0.35">
      <c r="A317" s="57" t="s">
        <v>266</v>
      </c>
      <c r="B317" s="57"/>
      <c r="C317" s="57"/>
      <c r="D317" s="9"/>
      <c r="E317" s="9"/>
      <c r="F317" s="9"/>
    </row>
    <row r="318" spans="1:6" ht="18" x14ac:dyDescent="0.3">
      <c r="A318" s="8" t="s">
        <v>255</v>
      </c>
      <c r="B318" s="9"/>
      <c r="C318" s="9"/>
      <c r="D318" s="9"/>
      <c r="E318" s="9"/>
      <c r="F318" s="9"/>
    </row>
    <row r="319" spans="1:6" ht="31.2" x14ac:dyDescent="0.3">
      <c r="A319" s="10" t="s">
        <v>72</v>
      </c>
      <c r="B319" s="10" t="s">
        <v>22</v>
      </c>
      <c r="C319" s="10" t="s">
        <v>3</v>
      </c>
      <c r="D319" s="10" t="s">
        <v>2</v>
      </c>
      <c r="E319" s="10" t="s">
        <v>23</v>
      </c>
      <c r="F319" s="10" t="s">
        <v>24</v>
      </c>
    </row>
    <row r="320" spans="1:6" ht="15.6" x14ac:dyDescent="0.3">
      <c r="A320" s="194" t="s">
        <v>256</v>
      </c>
      <c r="B320" s="195"/>
      <c r="C320" s="195"/>
      <c r="D320" s="195"/>
      <c r="E320" s="195"/>
      <c r="F320" s="196"/>
    </row>
    <row r="321" spans="1:6" ht="96.6" x14ac:dyDescent="0.3">
      <c r="A321" s="48">
        <v>1.1000000000000001</v>
      </c>
      <c r="B321" s="48" t="s">
        <v>257</v>
      </c>
      <c r="C321" s="96" t="s">
        <v>93</v>
      </c>
      <c r="D321" s="48">
        <v>1404</v>
      </c>
      <c r="E321" s="67"/>
      <c r="F321" s="67"/>
    </row>
    <row r="322" spans="1:6" ht="41.4" x14ac:dyDescent="0.3">
      <c r="A322" s="48">
        <v>1.2</v>
      </c>
      <c r="B322" s="48" t="s">
        <v>258</v>
      </c>
      <c r="C322" s="96" t="s">
        <v>7</v>
      </c>
      <c r="D322" s="48">
        <v>15</v>
      </c>
      <c r="E322" s="67"/>
      <c r="F322" s="67"/>
    </row>
    <row r="323" spans="1:6" ht="15.6" x14ac:dyDescent="0.3">
      <c r="A323" s="48">
        <v>1.3</v>
      </c>
      <c r="B323" s="5" t="s">
        <v>259</v>
      </c>
      <c r="C323" s="96" t="s">
        <v>7</v>
      </c>
      <c r="D323" s="48">
        <v>12</v>
      </c>
      <c r="E323" s="67"/>
      <c r="F323" s="67"/>
    </row>
    <row r="324" spans="1:6" x14ac:dyDescent="0.3">
      <c r="A324" s="82"/>
      <c r="B324" s="197" t="s">
        <v>260</v>
      </c>
      <c r="C324" s="198"/>
      <c r="D324" s="198"/>
      <c r="E324" s="199"/>
      <c r="F324" s="83">
        <f>SUM(F321:F323)</f>
        <v>0</v>
      </c>
    </row>
    <row r="325" spans="1:6" ht="15.6" x14ac:dyDescent="0.3">
      <c r="A325" s="14">
        <v>2</v>
      </c>
      <c r="B325" s="200" t="s">
        <v>261</v>
      </c>
      <c r="C325" s="201"/>
      <c r="D325" s="201"/>
      <c r="E325" s="201"/>
      <c r="F325" s="202"/>
    </row>
    <row r="326" spans="1:6" ht="78" x14ac:dyDescent="0.3">
      <c r="A326" s="14">
        <v>2.1</v>
      </c>
      <c r="B326" s="14" t="s">
        <v>262</v>
      </c>
      <c r="C326" s="14" t="s">
        <v>20</v>
      </c>
      <c r="D326" s="14">
        <v>1</v>
      </c>
      <c r="E326" s="133"/>
      <c r="F326" s="133"/>
    </row>
    <row r="327" spans="1:6" ht="78" x14ac:dyDescent="0.3">
      <c r="A327" s="14">
        <v>2.2000000000000002</v>
      </c>
      <c r="B327" s="14" t="s">
        <v>263</v>
      </c>
      <c r="C327" s="14" t="s">
        <v>20</v>
      </c>
      <c r="D327" s="14">
        <v>1</v>
      </c>
      <c r="E327" s="133"/>
      <c r="F327" s="133"/>
    </row>
    <row r="328" spans="1:6" ht="15.6" x14ac:dyDescent="0.3">
      <c r="A328" s="30"/>
      <c r="B328" s="167" t="s">
        <v>264</v>
      </c>
      <c r="C328" s="168"/>
      <c r="D328" s="168"/>
      <c r="E328" s="169"/>
      <c r="F328" s="59">
        <f>SUM(F326:F327)</f>
        <v>0</v>
      </c>
    </row>
    <row r="329" spans="1:6" ht="18" x14ac:dyDescent="0.3">
      <c r="A329" s="73"/>
      <c r="B329" s="165" t="s">
        <v>265</v>
      </c>
      <c r="C329" s="181"/>
      <c r="D329" s="181"/>
      <c r="E329" s="181"/>
      <c r="F329" s="74">
        <f>F324+F328</f>
        <v>0</v>
      </c>
    </row>
    <row r="332" spans="1:6" ht="18.600000000000001" thickBot="1" x14ac:dyDescent="0.35">
      <c r="A332" s="220" t="s">
        <v>267</v>
      </c>
      <c r="B332" s="220"/>
      <c r="C332" s="220"/>
      <c r="D332" s="220"/>
      <c r="E332" s="220"/>
      <c r="F332" s="220"/>
    </row>
    <row r="333" spans="1:6" ht="18" thickBot="1" x14ac:dyDescent="0.35">
      <c r="A333" s="158" t="s">
        <v>268</v>
      </c>
      <c r="B333" s="159"/>
      <c r="C333" s="159"/>
      <c r="D333" s="159"/>
      <c r="E333" s="159"/>
      <c r="F333" s="160"/>
    </row>
    <row r="334" spans="1:6" ht="31.2" x14ac:dyDescent="0.3">
      <c r="A334" s="49" t="s">
        <v>72</v>
      </c>
      <c r="B334" s="50" t="s">
        <v>1</v>
      </c>
      <c r="C334" s="50" t="s">
        <v>3</v>
      </c>
      <c r="D334" s="50" t="s">
        <v>66</v>
      </c>
      <c r="E334" s="50" t="s">
        <v>95</v>
      </c>
      <c r="F334" s="51" t="s">
        <v>96</v>
      </c>
    </row>
    <row r="335" spans="1:6" ht="16.2" thickBot="1" x14ac:dyDescent="0.35">
      <c r="A335" s="219" t="s">
        <v>269</v>
      </c>
      <c r="B335" s="161"/>
      <c r="C335" s="161"/>
      <c r="D335" s="161"/>
      <c r="E335" s="161"/>
      <c r="F335" s="162"/>
    </row>
    <row r="336" spans="1:6" x14ac:dyDescent="0.3">
      <c r="A336" s="122">
        <v>1</v>
      </c>
      <c r="B336" s="122" t="s">
        <v>270</v>
      </c>
      <c r="C336" s="123"/>
      <c r="D336" s="123"/>
      <c r="E336" s="123"/>
      <c r="F336" s="123"/>
    </row>
    <row r="337" spans="1:6" ht="62.4" x14ac:dyDescent="0.3">
      <c r="A337" s="5">
        <v>1.1000000000000001</v>
      </c>
      <c r="B337" s="5" t="s">
        <v>271</v>
      </c>
      <c r="C337" s="5" t="s">
        <v>68</v>
      </c>
      <c r="D337" s="5">
        <v>1</v>
      </c>
      <c r="E337" s="46"/>
      <c r="F337" s="46"/>
    </row>
    <row r="338" spans="1:6" ht="46.8" x14ac:dyDescent="0.3">
      <c r="A338" s="5">
        <v>1.2</v>
      </c>
      <c r="B338" s="5" t="s">
        <v>272</v>
      </c>
      <c r="C338" s="5" t="s">
        <v>25</v>
      </c>
      <c r="D338" s="5">
        <v>64</v>
      </c>
      <c r="E338" s="46"/>
      <c r="F338" s="46"/>
    </row>
    <row r="339" spans="1:6" ht="46.8" x14ac:dyDescent="0.3">
      <c r="A339" s="5">
        <v>1.3</v>
      </c>
      <c r="B339" s="5" t="s">
        <v>273</v>
      </c>
      <c r="C339" s="5" t="s">
        <v>102</v>
      </c>
      <c r="D339" s="5">
        <f>20*0.5*0.5</f>
        <v>5</v>
      </c>
      <c r="E339" s="46"/>
      <c r="F339" s="46"/>
    </row>
    <row r="340" spans="1:6" ht="46.8" x14ac:dyDescent="0.3">
      <c r="A340" s="5">
        <v>1.4</v>
      </c>
      <c r="B340" s="5" t="s">
        <v>274</v>
      </c>
      <c r="C340" s="5" t="s">
        <v>102</v>
      </c>
      <c r="D340" s="5">
        <f>20*0.5*0.05</f>
        <v>0.5</v>
      </c>
      <c r="E340" s="46"/>
      <c r="F340" s="46"/>
    </row>
    <row r="341" spans="1:6" ht="78" x14ac:dyDescent="0.3">
      <c r="A341" s="5">
        <v>1.5</v>
      </c>
      <c r="B341" s="5" t="s">
        <v>275</v>
      </c>
      <c r="C341" s="5" t="s">
        <v>102</v>
      </c>
      <c r="D341" s="5">
        <f>20*0.65*0.4</f>
        <v>5.2</v>
      </c>
      <c r="E341" s="46"/>
      <c r="F341" s="46"/>
    </row>
    <row r="342" spans="1:6" ht="78" x14ac:dyDescent="0.3">
      <c r="A342" s="5">
        <v>1.7</v>
      </c>
      <c r="B342" s="5" t="s">
        <v>276</v>
      </c>
      <c r="C342" s="5" t="s">
        <v>102</v>
      </c>
      <c r="D342" s="5">
        <f>20*0.4*0.2</f>
        <v>1.6</v>
      </c>
      <c r="E342" s="46"/>
      <c r="F342" s="46"/>
    </row>
    <row r="343" spans="1:6" ht="46.8" x14ac:dyDescent="0.3">
      <c r="A343" s="5">
        <v>1.8</v>
      </c>
      <c r="B343" s="5" t="s">
        <v>277</v>
      </c>
      <c r="C343" s="5" t="s">
        <v>25</v>
      </c>
      <c r="D343" s="5">
        <v>8.1</v>
      </c>
      <c r="E343" s="46"/>
      <c r="F343" s="46"/>
    </row>
    <row r="344" spans="1:6" ht="46.8" x14ac:dyDescent="0.3">
      <c r="A344" s="5"/>
      <c r="B344" s="5" t="s">
        <v>278</v>
      </c>
      <c r="C344" s="5" t="s">
        <v>25</v>
      </c>
      <c r="D344" s="5">
        <v>7.2</v>
      </c>
      <c r="E344" s="46"/>
      <c r="F344" s="46"/>
    </row>
    <row r="345" spans="1:6" ht="31.2" x14ac:dyDescent="0.3">
      <c r="A345" s="5">
        <v>1.9</v>
      </c>
      <c r="B345" s="5" t="s">
        <v>279</v>
      </c>
      <c r="C345" s="5" t="s">
        <v>102</v>
      </c>
      <c r="D345" s="5">
        <v>7.2</v>
      </c>
      <c r="E345" s="46"/>
      <c r="F345" s="46"/>
    </row>
    <row r="346" spans="1:6" ht="15.6" x14ac:dyDescent="0.3">
      <c r="A346" s="12">
        <v>2</v>
      </c>
      <c r="B346" s="12" t="s">
        <v>280</v>
      </c>
      <c r="C346" s="5"/>
      <c r="D346" s="5"/>
      <c r="E346" s="132"/>
      <c r="F346" s="132"/>
    </row>
    <row r="347" spans="1:6" ht="46.8" x14ac:dyDescent="0.3">
      <c r="A347" s="5">
        <v>2.1</v>
      </c>
      <c r="B347" s="5" t="s">
        <v>281</v>
      </c>
      <c r="C347" s="5" t="s">
        <v>102</v>
      </c>
      <c r="D347" s="5">
        <f>3.2*2.2*4</f>
        <v>28.160000000000004</v>
      </c>
      <c r="E347" s="46"/>
      <c r="F347" s="46"/>
    </row>
    <row r="348" spans="1:6" ht="31.2" x14ac:dyDescent="0.3">
      <c r="A348" s="5">
        <v>2.2000000000000002</v>
      </c>
      <c r="B348" s="5" t="s">
        <v>282</v>
      </c>
      <c r="C348" s="5" t="s">
        <v>25</v>
      </c>
      <c r="D348" s="5">
        <v>10.4</v>
      </c>
      <c r="E348" s="46"/>
      <c r="F348" s="46"/>
    </row>
    <row r="349" spans="1:6" ht="31.2" x14ac:dyDescent="0.3">
      <c r="A349" s="5">
        <v>2.2999999999999998</v>
      </c>
      <c r="B349" s="5" t="s">
        <v>283</v>
      </c>
      <c r="C349" s="5" t="s">
        <v>102</v>
      </c>
      <c r="D349" s="5">
        <f>3.2*2.2*0.15</f>
        <v>1.056</v>
      </c>
      <c r="E349" s="46"/>
      <c r="F349" s="46"/>
    </row>
    <row r="350" spans="1:6" ht="31.2" x14ac:dyDescent="0.3">
      <c r="A350" s="5">
        <v>2.5</v>
      </c>
      <c r="B350" s="5" t="s">
        <v>284</v>
      </c>
      <c r="C350" s="5" t="s">
        <v>67</v>
      </c>
      <c r="D350" s="5">
        <v>1</v>
      </c>
      <c r="E350" s="46"/>
      <c r="F350" s="46"/>
    </row>
    <row r="351" spans="1:6" ht="15.6" x14ac:dyDescent="0.3">
      <c r="A351" s="12">
        <v>3</v>
      </c>
      <c r="B351" s="12" t="s">
        <v>285</v>
      </c>
      <c r="C351" s="5"/>
      <c r="D351" s="5"/>
      <c r="E351" s="132"/>
      <c r="F351" s="132"/>
    </row>
    <row r="352" spans="1:6" ht="93.6" x14ac:dyDescent="0.3">
      <c r="A352" s="5">
        <v>3.1</v>
      </c>
      <c r="B352" s="5" t="s">
        <v>286</v>
      </c>
      <c r="C352" s="5" t="s">
        <v>25</v>
      </c>
      <c r="D352" s="5">
        <v>45.8</v>
      </c>
      <c r="E352" s="46"/>
      <c r="F352" s="46"/>
    </row>
    <row r="353" spans="1:6" ht="78" x14ac:dyDescent="0.3">
      <c r="A353" s="5">
        <v>3.2</v>
      </c>
      <c r="B353" s="5" t="s">
        <v>287</v>
      </c>
      <c r="C353" s="5" t="s">
        <v>102</v>
      </c>
      <c r="D353" s="5">
        <v>0.46800000000000003</v>
      </c>
      <c r="E353" s="46"/>
      <c r="F353" s="46"/>
    </row>
    <row r="354" spans="1:6" ht="46.8" x14ac:dyDescent="0.3">
      <c r="A354" s="5">
        <v>3.3</v>
      </c>
      <c r="B354" s="5" t="s">
        <v>288</v>
      </c>
      <c r="C354" s="5" t="s">
        <v>97</v>
      </c>
      <c r="D354" s="5">
        <v>3</v>
      </c>
      <c r="E354" s="46"/>
      <c r="F354" s="46"/>
    </row>
    <row r="355" spans="1:6" ht="31.2" x14ac:dyDescent="0.3">
      <c r="A355" s="5">
        <v>3.4</v>
      </c>
      <c r="B355" s="5" t="s">
        <v>289</v>
      </c>
      <c r="C355" s="5" t="s">
        <v>97</v>
      </c>
      <c r="D355" s="5">
        <v>4</v>
      </c>
      <c r="E355" s="46"/>
      <c r="F355" s="46"/>
    </row>
    <row r="356" spans="1:6" ht="31.2" x14ac:dyDescent="0.3">
      <c r="A356" s="5">
        <v>3.5</v>
      </c>
      <c r="B356" s="5" t="s">
        <v>290</v>
      </c>
      <c r="C356" s="5" t="s">
        <v>26</v>
      </c>
      <c r="D356" s="5">
        <v>2</v>
      </c>
      <c r="E356" s="46"/>
      <c r="F356" s="46"/>
    </row>
    <row r="357" spans="1:6" ht="31.2" x14ac:dyDescent="0.3">
      <c r="A357" s="5">
        <v>3.6</v>
      </c>
      <c r="B357" s="5" t="s">
        <v>291</v>
      </c>
      <c r="C357" s="5" t="s">
        <v>68</v>
      </c>
      <c r="D357" s="5">
        <v>2</v>
      </c>
      <c r="E357" s="46"/>
      <c r="F357" s="46"/>
    </row>
    <row r="358" spans="1:6" ht="62.4" x14ac:dyDescent="0.3">
      <c r="A358" s="5">
        <v>3.7</v>
      </c>
      <c r="B358" s="5" t="s">
        <v>92</v>
      </c>
      <c r="C358" s="5" t="s">
        <v>25</v>
      </c>
      <c r="D358" s="5">
        <v>13.2</v>
      </c>
      <c r="E358" s="46"/>
      <c r="F358" s="46"/>
    </row>
    <row r="359" spans="1:6" ht="46.8" x14ac:dyDescent="0.3">
      <c r="A359" s="5">
        <v>3.8</v>
      </c>
      <c r="B359" s="5" t="s">
        <v>292</v>
      </c>
      <c r="C359" s="5" t="s">
        <v>97</v>
      </c>
      <c r="D359" s="5">
        <v>28</v>
      </c>
      <c r="E359" s="46"/>
      <c r="F359" s="46"/>
    </row>
    <row r="360" spans="1:6" ht="46.8" x14ac:dyDescent="0.3">
      <c r="A360" s="5">
        <v>3.9</v>
      </c>
      <c r="B360" s="5" t="s">
        <v>293</v>
      </c>
      <c r="C360" s="5" t="s">
        <v>97</v>
      </c>
      <c r="D360" s="5">
        <v>18</v>
      </c>
      <c r="E360" s="46"/>
      <c r="F360" s="46"/>
    </row>
    <row r="361" spans="1:6" ht="31.2" x14ac:dyDescent="0.3">
      <c r="A361" s="5"/>
      <c r="B361" s="5" t="s">
        <v>294</v>
      </c>
      <c r="C361" s="5" t="s">
        <v>97</v>
      </c>
      <c r="D361" s="5">
        <v>13</v>
      </c>
      <c r="E361" s="46"/>
      <c r="F361" s="46"/>
    </row>
    <row r="362" spans="1:6" ht="15.6" x14ac:dyDescent="0.3">
      <c r="A362" s="12">
        <v>4</v>
      </c>
      <c r="B362" s="12" t="s">
        <v>295</v>
      </c>
      <c r="C362" s="5"/>
      <c r="D362" s="5"/>
      <c r="E362" s="132"/>
      <c r="F362" s="132"/>
    </row>
    <row r="363" spans="1:6" ht="124.8" x14ac:dyDescent="0.3">
      <c r="A363" s="5">
        <v>4.2</v>
      </c>
      <c r="B363" s="5" t="s">
        <v>296</v>
      </c>
      <c r="C363" s="5" t="s">
        <v>25</v>
      </c>
      <c r="D363" s="5">
        <f>91.6</f>
        <v>91.6</v>
      </c>
      <c r="E363" s="46"/>
      <c r="F363" s="46"/>
    </row>
    <row r="364" spans="1:6" ht="78" x14ac:dyDescent="0.3">
      <c r="A364" s="5">
        <v>4.3</v>
      </c>
      <c r="B364" s="5" t="s">
        <v>297</v>
      </c>
      <c r="C364" s="5" t="s">
        <v>25</v>
      </c>
      <c r="D364" s="5">
        <v>91.6</v>
      </c>
      <c r="E364" s="46"/>
      <c r="F364" s="46"/>
    </row>
    <row r="365" spans="1:6" ht="78" x14ac:dyDescent="0.3">
      <c r="A365" s="5">
        <v>4.4000000000000004</v>
      </c>
      <c r="B365" s="5" t="s">
        <v>298</v>
      </c>
      <c r="C365" s="5" t="s">
        <v>25</v>
      </c>
      <c r="D365" s="5">
        <v>91.6</v>
      </c>
      <c r="E365" s="46"/>
      <c r="F365" s="46"/>
    </row>
    <row r="366" spans="1:6" ht="140.4" x14ac:dyDescent="0.3">
      <c r="A366" s="5">
        <v>4.5</v>
      </c>
      <c r="B366" s="5" t="s">
        <v>299</v>
      </c>
      <c r="C366" s="5" t="s">
        <v>26</v>
      </c>
      <c r="D366" s="5">
        <v>2</v>
      </c>
      <c r="E366" s="46"/>
      <c r="F366" s="46"/>
    </row>
    <row r="367" spans="1:6" ht="109.2" x14ac:dyDescent="0.3">
      <c r="A367" s="5">
        <v>4.5999999999999996</v>
      </c>
      <c r="B367" s="5" t="s">
        <v>300</v>
      </c>
      <c r="C367" s="5" t="s">
        <v>26</v>
      </c>
      <c r="D367" s="5">
        <v>2</v>
      </c>
      <c r="E367" s="46"/>
      <c r="F367" s="46"/>
    </row>
    <row r="368" spans="1:6" ht="46.8" x14ac:dyDescent="0.3">
      <c r="A368" s="5">
        <v>4.7</v>
      </c>
      <c r="B368" s="5" t="s">
        <v>301</v>
      </c>
      <c r="C368" s="5" t="s">
        <v>25</v>
      </c>
      <c r="D368" s="5">
        <v>12.8</v>
      </c>
      <c r="E368" s="46"/>
      <c r="F368" s="46"/>
    </row>
    <row r="369" spans="1:6" ht="156" x14ac:dyDescent="0.3">
      <c r="A369" s="5">
        <v>4.9000000000000004</v>
      </c>
      <c r="B369" s="5" t="s">
        <v>302</v>
      </c>
      <c r="C369" s="5" t="s">
        <v>26</v>
      </c>
      <c r="D369" s="5">
        <v>2</v>
      </c>
      <c r="E369" s="5"/>
      <c r="F369" s="5"/>
    </row>
    <row r="370" spans="1:6" ht="46.8" x14ac:dyDescent="0.3">
      <c r="A370" s="12">
        <v>5</v>
      </c>
      <c r="B370" s="5" t="s">
        <v>303</v>
      </c>
      <c r="C370" s="5" t="s">
        <v>0</v>
      </c>
      <c r="D370" s="5">
        <v>1</v>
      </c>
      <c r="E370" s="5"/>
      <c r="F370" s="5"/>
    </row>
    <row r="371" spans="1:6" ht="17.399999999999999" x14ac:dyDescent="0.3">
      <c r="A371" s="30"/>
      <c r="B371" s="163" t="s">
        <v>304</v>
      </c>
      <c r="C371" s="164"/>
      <c r="D371" s="164"/>
      <c r="E371" s="165"/>
      <c r="F371" s="32">
        <f>SUM(F337:F370)</f>
        <v>0</v>
      </c>
    </row>
    <row r="373" spans="1:6" ht="18" x14ac:dyDescent="0.3">
      <c r="A373" s="8" t="s">
        <v>305</v>
      </c>
      <c r="B373" s="9"/>
      <c r="C373" s="9"/>
      <c r="D373" s="9"/>
      <c r="E373" s="9"/>
      <c r="F373" s="9"/>
    </row>
    <row r="374" spans="1:6" ht="31.2" x14ac:dyDescent="0.3">
      <c r="A374" s="10" t="s">
        <v>72</v>
      </c>
      <c r="B374" s="10" t="s">
        <v>22</v>
      </c>
      <c r="C374" s="10" t="s">
        <v>3</v>
      </c>
      <c r="D374" s="10" t="s">
        <v>2</v>
      </c>
      <c r="E374" s="10" t="s">
        <v>23</v>
      </c>
      <c r="F374" s="10" t="s">
        <v>24</v>
      </c>
    </row>
    <row r="375" spans="1:6" ht="32.549999999999997" customHeight="1" x14ac:dyDescent="0.3">
      <c r="A375" s="5">
        <v>1</v>
      </c>
      <c r="B375" s="12" t="s">
        <v>103</v>
      </c>
      <c r="C375" s="5"/>
      <c r="D375" s="5"/>
      <c r="E375" s="5"/>
      <c r="F375" s="5"/>
    </row>
    <row r="376" spans="1:6" ht="78" x14ac:dyDescent="0.3">
      <c r="A376" s="5">
        <v>1.1000000000000001</v>
      </c>
      <c r="B376" s="5" t="s">
        <v>98</v>
      </c>
      <c r="C376" s="5" t="s">
        <v>17</v>
      </c>
      <c r="D376" s="5">
        <v>1</v>
      </c>
      <c r="E376" s="46"/>
      <c r="F376" s="46"/>
    </row>
    <row r="377" spans="1:6" ht="15.6" x14ac:dyDescent="0.3">
      <c r="A377" s="12"/>
      <c r="B377" s="179" t="s">
        <v>105</v>
      </c>
      <c r="C377" s="180"/>
      <c r="D377" s="180"/>
      <c r="E377" s="62">
        <v>1</v>
      </c>
      <c r="F377" s="68">
        <f>SUM(F376:F376)</f>
        <v>0</v>
      </c>
    </row>
    <row r="378" spans="1:6" ht="31.2" x14ac:dyDescent="0.3">
      <c r="A378" s="12">
        <v>2</v>
      </c>
      <c r="B378" s="12" t="s">
        <v>62</v>
      </c>
      <c r="C378" s="5"/>
      <c r="D378" s="5"/>
      <c r="E378" s="5"/>
      <c r="F378" s="5"/>
    </row>
    <row r="379" spans="1:6" ht="46.8" x14ac:dyDescent="0.3">
      <c r="A379" s="5">
        <v>2.1</v>
      </c>
      <c r="B379" s="69" t="s">
        <v>106</v>
      </c>
      <c r="C379" s="5" t="s">
        <v>20</v>
      </c>
      <c r="D379" s="5">
        <v>1</v>
      </c>
      <c r="E379" s="46"/>
      <c r="F379" s="46"/>
    </row>
    <row r="380" spans="1:6" ht="15.6" x14ac:dyDescent="0.3">
      <c r="A380" s="36"/>
      <c r="B380" s="221" t="s">
        <v>107</v>
      </c>
      <c r="C380" s="222"/>
      <c r="D380" s="222"/>
      <c r="E380" s="223"/>
      <c r="F380" s="124">
        <f>SUM(F379)</f>
        <v>0</v>
      </c>
    </row>
    <row r="381" spans="1:6" ht="15.6" x14ac:dyDescent="0.3">
      <c r="A381" s="149">
        <v>3</v>
      </c>
      <c r="B381" s="150" t="s">
        <v>348</v>
      </c>
      <c r="C381" s="151"/>
      <c r="D381" s="151"/>
      <c r="E381" s="152"/>
      <c r="F381" s="153"/>
    </row>
    <row r="382" spans="1:6" ht="46.8" x14ac:dyDescent="0.3">
      <c r="A382" s="149">
        <v>3.1</v>
      </c>
      <c r="B382" s="154" t="s">
        <v>349</v>
      </c>
      <c r="C382" s="151" t="s">
        <v>20</v>
      </c>
      <c r="D382" s="151">
        <v>1</v>
      </c>
      <c r="E382" s="152"/>
      <c r="F382" s="153"/>
    </row>
    <row r="383" spans="1:6" ht="16.2" thickBot="1" x14ac:dyDescent="0.35">
      <c r="A383" s="149"/>
      <c r="B383" s="150"/>
      <c r="C383" s="151"/>
      <c r="D383" s="151"/>
      <c r="E383" s="152"/>
      <c r="F383" s="153"/>
    </row>
    <row r="384" spans="1:6" ht="18" x14ac:dyDescent="0.3">
      <c r="A384" s="125"/>
      <c r="B384" s="218" t="s">
        <v>306</v>
      </c>
      <c r="C384" s="218"/>
      <c r="D384" s="218"/>
      <c r="E384" s="218"/>
      <c r="F384" s="126">
        <f>SUM(F377+F380+F382)</f>
        <v>0</v>
      </c>
    </row>
    <row r="385" spans="1:6" ht="31.5" customHeight="1" x14ac:dyDescent="0.3">
      <c r="A385" s="127"/>
      <c r="B385" s="186" t="s">
        <v>307</v>
      </c>
      <c r="C385" s="178"/>
      <c r="D385" s="178"/>
      <c r="E385" s="178"/>
      <c r="F385" s="74">
        <f>F371+F384</f>
        <v>0</v>
      </c>
    </row>
    <row r="387" spans="1:6" ht="18" x14ac:dyDescent="0.35">
      <c r="A387" s="25" t="s">
        <v>312</v>
      </c>
      <c r="B387" s="25"/>
      <c r="C387" s="9"/>
      <c r="D387" s="9"/>
      <c r="E387" s="9"/>
      <c r="F387" s="9"/>
    </row>
    <row r="388" spans="1:6" ht="18" x14ac:dyDescent="0.3">
      <c r="A388" s="8" t="s">
        <v>99</v>
      </c>
      <c r="B388" s="9"/>
      <c r="C388" s="9"/>
      <c r="D388" s="9"/>
      <c r="E388" s="9"/>
      <c r="F388" s="9"/>
    </row>
    <row r="389" spans="1:6" ht="31.2" x14ac:dyDescent="0.3">
      <c r="A389" s="10" t="s">
        <v>72</v>
      </c>
      <c r="B389" s="10" t="s">
        <v>22</v>
      </c>
      <c r="C389" s="10" t="s">
        <v>3</v>
      </c>
      <c r="D389" s="10" t="s">
        <v>2</v>
      </c>
      <c r="E389" s="10" t="s">
        <v>23</v>
      </c>
      <c r="F389" s="10" t="s">
        <v>24</v>
      </c>
    </row>
    <row r="390" spans="1:6" ht="15.6" x14ac:dyDescent="0.3">
      <c r="A390" s="194" t="s">
        <v>241</v>
      </c>
      <c r="B390" s="195"/>
      <c r="C390" s="195"/>
      <c r="D390" s="195"/>
      <c r="E390" s="195"/>
      <c r="F390" s="196"/>
    </row>
    <row r="391" spans="1:6" ht="43.2" x14ac:dyDescent="0.3">
      <c r="A391" s="48">
        <v>1.1000000000000001</v>
      </c>
      <c r="B391" s="128" t="s">
        <v>308</v>
      </c>
      <c r="C391" s="48" t="s">
        <v>20</v>
      </c>
      <c r="D391" s="48">
        <v>1</v>
      </c>
      <c r="E391" s="67"/>
      <c r="F391" s="67"/>
    </row>
    <row r="392" spans="1:6" x14ac:dyDescent="0.3">
      <c r="A392" s="82"/>
      <c r="B392" s="190" t="s">
        <v>243</v>
      </c>
      <c r="C392" s="191"/>
      <c r="D392" s="191"/>
      <c r="E392" s="192"/>
      <c r="F392" s="83">
        <f>SUM(F391)</f>
        <v>0</v>
      </c>
    </row>
    <row r="393" spans="1:6" ht="15.6" x14ac:dyDescent="0.3">
      <c r="A393" s="194" t="s">
        <v>244</v>
      </c>
      <c r="B393" s="195"/>
      <c r="C393" s="195"/>
      <c r="D393" s="195"/>
      <c r="E393" s="195"/>
      <c r="F393" s="196"/>
    </row>
    <row r="394" spans="1:6" ht="31.2" x14ac:dyDescent="0.3">
      <c r="A394" s="48">
        <v>1.1000000000000001</v>
      </c>
      <c r="B394" s="5" t="s">
        <v>137</v>
      </c>
      <c r="C394" s="48" t="s">
        <v>7</v>
      </c>
      <c r="D394" s="48">
        <v>3</v>
      </c>
      <c r="E394" s="67"/>
      <c r="F394" s="67"/>
    </row>
    <row r="395" spans="1:6" ht="46.8" x14ac:dyDescent="0.3">
      <c r="A395" s="48">
        <v>1.2</v>
      </c>
      <c r="B395" s="40" t="s">
        <v>138</v>
      </c>
      <c r="C395" s="48" t="s">
        <v>7</v>
      </c>
      <c r="D395" s="48">
        <v>1</v>
      </c>
      <c r="E395" s="67"/>
      <c r="F395" s="67"/>
    </row>
    <row r="396" spans="1:6" x14ac:dyDescent="0.3">
      <c r="A396" s="82"/>
      <c r="B396" s="190" t="s">
        <v>139</v>
      </c>
      <c r="C396" s="191"/>
      <c r="D396" s="191"/>
      <c r="E396" s="192"/>
      <c r="F396" s="83">
        <f>SUM(F394:F395)</f>
        <v>0</v>
      </c>
    </row>
    <row r="397" spans="1:6" ht="31.2" x14ac:dyDescent="0.3">
      <c r="A397" s="5">
        <v>1</v>
      </c>
      <c r="B397" s="12" t="s">
        <v>209</v>
      </c>
      <c r="C397" s="5"/>
      <c r="D397" s="5"/>
      <c r="E397" s="5"/>
      <c r="F397" s="5"/>
    </row>
    <row r="398" spans="1:6" ht="31.2" x14ac:dyDescent="0.3">
      <c r="A398" s="5">
        <v>1.1000000000000001</v>
      </c>
      <c r="B398" s="5" t="s">
        <v>309</v>
      </c>
      <c r="C398" s="5" t="s">
        <v>7</v>
      </c>
      <c r="D398" s="5">
        <v>3</v>
      </c>
      <c r="E398" s="46"/>
      <c r="F398" s="46"/>
    </row>
    <row r="399" spans="1:6" ht="31.2" x14ac:dyDescent="0.3">
      <c r="A399" s="5">
        <v>1.2</v>
      </c>
      <c r="B399" s="5" t="s">
        <v>104</v>
      </c>
      <c r="C399" s="5" t="s">
        <v>97</v>
      </c>
      <c r="D399" s="5">
        <v>30</v>
      </c>
      <c r="E399" s="46"/>
      <c r="F399" s="46"/>
    </row>
    <row r="400" spans="1:6" ht="31.2" x14ac:dyDescent="0.3">
      <c r="A400" s="5">
        <v>1.3</v>
      </c>
      <c r="B400" s="5" t="s">
        <v>100</v>
      </c>
      <c r="C400" s="5" t="s">
        <v>11</v>
      </c>
      <c r="D400" s="5">
        <v>1</v>
      </c>
      <c r="E400" s="46"/>
      <c r="F400" s="46"/>
    </row>
    <row r="401" spans="1:6" ht="31.2" x14ac:dyDescent="0.3">
      <c r="A401" s="5">
        <v>1.4</v>
      </c>
      <c r="B401" s="5" t="s">
        <v>101</v>
      </c>
      <c r="C401" s="5" t="s">
        <v>58</v>
      </c>
      <c r="D401" s="5">
        <v>1</v>
      </c>
      <c r="E401" s="46"/>
      <c r="F401" s="46"/>
    </row>
    <row r="402" spans="1:6" ht="15.6" x14ac:dyDescent="0.3">
      <c r="A402" s="12"/>
      <c r="B402" s="179" t="s">
        <v>105</v>
      </c>
      <c r="C402" s="180"/>
      <c r="D402" s="180"/>
      <c r="E402" s="62">
        <v>2</v>
      </c>
      <c r="F402" s="13">
        <f>SUM(F398:F401)*2</f>
        <v>0</v>
      </c>
    </row>
    <row r="403" spans="1:6" ht="31.2" x14ac:dyDescent="0.3">
      <c r="A403" s="12">
        <v>2</v>
      </c>
      <c r="B403" s="12" t="s">
        <v>62</v>
      </c>
      <c r="C403" s="5"/>
      <c r="D403" s="5"/>
      <c r="E403" s="5"/>
      <c r="F403" s="5"/>
    </row>
    <row r="404" spans="1:6" ht="46.8" x14ac:dyDescent="0.3">
      <c r="A404" s="5">
        <v>2.1</v>
      </c>
      <c r="B404" s="69" t="s">
        <v>106</v>
      </c>
      <c r="C404" s="5" t="s">
        <v>20</v>
      </c>
      <c r="D404" s="5">
        <v>1</v>
      </c>
      <c r="E404" s="46"/>
      <c r="F404" s="46"/>
    </row>
    <row r="405" spans="1:6" ht="15.6" x14ac:dyDescent="0.3">
      <c r="A405" s="5"/>
      <c r="B405" s="182" t="s">
        <v>107</v>
      </c>
      <c r="C405" s="183"/>
      <c r="D405" s="183"/>
      <c r="E405" s="184"/>
      <c r="F405" s="53">
        <f t="shared" ref="F405" si="7">SUM(F404)</f>
        <v>0</v>
      </c>
    </row>
    <row r="406" spans="1:6" ht="46.8" x14ac:dyDescent="0.3">
      <c r="A406" s="5">
        <v>3</v>
      </c>
      <c r="B406" s="75" t="s">
        <v>310</v>
      </c>
      <c r="C406" s="71" t="s">
        <v>20</v>
      </c>
      <c r="D406" s="71">
        <v>1</v>
      </c>
      <c r="E406" s="72"/>
      <c r="F406" s="53"/>
    </row>
    <row r="407" spans="1:6" ht="18" x14ac:dyDescent="0.3">
      <c r="A407" s="73"/>
      <c r="B407" s="181" t="s">
        <v>311</v>
      </c>
      <c r="C407" s="181"/>
      <c r="D407" s="181"/>
      <c r="E407" s="181"/>
      <c r="F407" s="74">
        <f>SUM(F392+F396+F402+F405+F406)</f>
        <v>0</v>
      </c>
    </row>
    <row r="410" spans="1:6" ht="21" x14ac:dyDescent="0.4">
      <c r="A410" s="119" t="s">
        <v>314</v>
      </c>
      <c r="B410" s="26"/>
      <c r="C410" s="26"/>
      <c r="D410" s="26"/>
      <c r="E410" s="26"/>
      <c r="F410" s="26"/>
    </row>
    <row r="411" spans="1:6" ht="18" x14ac:dyDescent="0.3">
      <c r="A411" s="8" t="s">
        <v>99</v>
      </c>
      <c r="B411" s="9"/>
      <c r="C411" s="9"/>
      <c r="D411" s="9"/>
      <c r="E411" s="9"/>
      <c r="F411" s="9"/>
    </row>
    <row r="412" spans="1:6" ht="31.2" x14ac:dyDescent="0.3">
      <c r="A412" s="10" t="s">
        <v>72</v>
      </c>
      <c r="B412" s="10" t="s">
        <v>22</v>
      </c>
      <c r="C412" s="10" t="s">
        <v>3</v>
      </c>
      <c r="D412" s="10" t="s">
        <v>2</v>
      </c>
      <c r="E412" s="10" t="s">
        <v>23</v>
      </c>
      <c r="F412" s="10" t="s">
        <v>24</v>
      </c>
    </row>
    <row r="413" spans="1:6" ht="15.6" x14ac:dyDescent="0.3">
      <c r="A413" s="194" t="s">
        <v>136</v>
      </c>
      <c r="B413" s="195"/>
      <c r="C413" s="195"/>
      <c r="D413" s="195"/>
      <c r="E413" s="195"/>
      <c r="F413" s="196"/>
    </row>
    <row r="414" spans="1:6" ht="31.2" x14ac:dyDescent="0.3">
      <c r="A414" s="48">
        <v>1.1000000000000001</v>
      </c>
      <c r="B414" s="5" t="s">
        <v>137</v>
      </c>
      <c r="C414" s="48" t="s">
        <v>7</v>
      </c>
      <c r="D414" s="48">
        <v>2</v>
      </c>
      <c r="E414" s="67"/>
      <c r="F414" s="67"/>
    </row>
    <row r="415" spans="1:6" ht="46.8" x14ac:dyDescent="0.3">
      <c r="A415" s="48">
        <v>1.2</v>
      </c>
      <c r="B415" s="40" t="s">
        <v>138</v>
      </c>
      <c r="C415" s="48" t="s">
        <v>7</v>
      </c>
      <c r="D415" s="48">
        <v>2</v>
      </c>
      <c r="E415" s="67"/>
      <c r="F415" s="67"/>
    </row>
    <row r="416" spans="1:6" x14ac:dyDescent="0.3">
      <c r="A416" s="82"/>
      <c r="B416" s="190" t="s">
        <v>139</v>
      </c>
      <c r="C416" s="191"/>
      <c r="D416" s="191"/>
      <c r="E416" s="192"/>
      <c r="F416" s="83">
        <f>SUM(F414:F415)</f>
        <v>0</v>
      </c>
    </row>
    <row r="417" spans="1:6" ht="31.2" x14ac:dyDescent="0.3">
      <c r="A417" s="5">
        <v>2</v>
      </c>
      <c r="B417" s="12" t="s">
        <v>103</v>
      </c>
      <c r="C417" s="5"/>
      <c r="D417" s="5"/>
      <c r="E417" s="5"/>
      <c r="F417" s="5"/>
    </row>
    <row r="418" spans="1:6" ht="78" x14ac:dyDescent="0.3">
      <c r="A418" s="5">
        <v>2.1</v>
      </c>
      <c r="B418" s="5" t="s">
        <v>98</v>
      </c>
      <c r="C418" s="5" t="s">
        <v>17</v>
      </c>
      <c r="D418" s="5">
        <v>1</v>
      </c>
      <c r="E418" s="46"/>
      <c r="F418" s="46"/>
    </row>
    <row r="419" spans="1:6" ht="15.6" x14ac:dyDescent="0.3">
      <c r="A419" s="12"/>
      <c r="B419" s="179" t="s">
        <v>105</v>
      </c>
      <c r="C419" s="180"/>
      <c r="D419" s="180"/>
      <c r="E419" s="62"/>
      <c r="F419" s="13">
        <f>SUM(F418:F418)</f>
        <v>0</v>
      </c>
    </row>
    <row r="420" spans="1:6" ht="31.2" x14ac:dyDescent="0.3">
      <c r="A420" s="12">
        <v>3</v>
      </c>
      <c r="B420" s="12" t="s">
        <v>62</v>
      </c>
      <c r="C420" s="5"/>
      <c r="D420" s="5"/>
      <c r="E420" s="5"/>
      <c r="F420" s="5"/>
    </row>
    <row r="421" spans="1:6" ht="46.8" x14ac:dyDescent="0.3">
      <c r="A421" s="5">
        <v>3.1</v>
      </c>
      <c r="B421" s="69" t="s">
        <v>106</v>
      </c>
      <c r="C421" s="5" t="s">
        <v>20</v>
      </c>
      <c r="D421" s="5">
        <v>1</v>
      </c>
      <c r="E421" s="46"/>
      <c r="F421" s="46"/>
    </row>
    <row r="422" spans="1:6" ht="15.6" x14ac:dyDescent="0.3">
      <c r="A422" s="12"/>
      <c r="B422" s="182" t="s">
        <v>107</v>
      </c>
      <c r="C422" s="183"/>
      <c r="D422" s="183"/>
      <c r="E422" s="184"/>
      <c r="F422" s="53">
        <f>SUM(F421:F421)</f>
        <v>0</v>
      </c>
    </row>
    <row r="423" spans="1:6" ht="15.6" x14ac:dyDescent="0.3">
      <c r="A423" s="82">
        <v>4</v>
      </c>
      <c r="B423" s="95" t="s">
        <v>169</v>
      </c>
      <c r="C423" s="90"/>
      <c r="D423" s="90"/>
      <c r="E423" s="91"/>
      <c r="F423" s="83"/>
    </row>
    <row r="424" spans="1:6" ht="28.8" x14ac:dyDescent="0.3">
      <c r="A424" s="82">
        <v>4.0999999999999996</v>
      </c>
      <c r="B424" s="38" t="s">
        <v>170</v>
      </c>
      <c r="C424" s="92" t="s">
        <v>64</v>
      </c>
      <c r="D424" s="92">
        <v>60</v>
      </c>
      <c r="E424" s="93"/>
      <c r="F424" s="67"/>
    </row>
    <row r="425" spans="1:6" x14ac:dyDescent="0.3">
      <c r="A425" s="82"/>
      <c r="B425" s="94" t="s">
        <v>166</v>
      </c>
      <c r="C425" s="90"/>
      <c r="D425" s="90"/>
      <c r="E425" s="91"/>
      <c r="F425" s="83">
        <f>SUM(F424)</f>
        <v>0</v>
      </c>
    </row>
    <row r="426" spans="1:6" ht="15.6" x14ac:dyDescent="0.3">
      <c r="A426" s="12">
        <v>5</v>
      </c>
      <c r="B426" s="70" t="s">
        <v>108</v>
      </c>
      <c r="C426" s="71"/>
      <c r="D426" s="71"/>
      <c r="E426" s="72"/>
      <c r="F426" s="53"/>
    </row>
    <row r="427" spans="1:6" ht="33.450000000000003" customHeight="1" x14ac:dyDescent="0.3">
      <c r="A427" s="73"/>
      <c r="B427" s="181" t="s">
        <v>313</v>
      </c>
      <c r="C427" s="181"/>
      <c r="D427" s="181"/>
      <c r="E427" s="181"/>
      <c r="F427" s="74">
        <f>F416+F419+F422</f>
        <v>0</v>
      </c>
    </row>
    <row r="429" spans="1:6" ht="17.399999999999999" x14ac:dyDescent="0.3">
      <c r="A429" s="208" t="s">
        <v>315</v>
      </c>
      <c r="B429" s="209"/>
      <c r="C429" s="209"/>
      <c r="D429" s="209"/>
      <c r="E429" s="209"/>
      <c r="F429" s="210"/>
    </row>
    <row r="430" spans="1:6" ht="52.2" x14ac:dyDescent="0.3">
      <c r="A430" s="17" t="s">
        <v>69</v>
      </c>
      <c r="B430" s="17" t="s">
        <v>1</v>
      </c>
      <c r="C430" s="17" t="s">
        <v>3</v>
      </c>
      <c r="D430" s="17" t="s">
        <v>2</v>
      </c>
      <c r="E430" s="17" t="s">
        <v>23</v>
      </c>
      <c r="F430" s="17" t="s">
        <v>24</v>
      </c>
    </row>
    <row r="431" spans="1:6" ht="46.8" x14ac:dyDescent="0.3">
      <c r="A431" s="5">
        <v>1</v>
      </c>
      <c r="B431" s="5" t="s">
        <v>143</v>
      </c>
      <c r="C431" s="5" t="s">
        <v>102</v>
      </c>
      <c r="D431" s="5">
        <v>20.399999999999999</v>
      </c>
      <c r="E431" s="46"/>
      <c r="F431" s="46"/>
    </row>
    <row r="432" spans="1:6" ht="31.2" x14ac:dyDescent="0.3">
      <c r="A432" s="5">
        <v>2</v>
      </c>
      <c r="B432" s="63" t="s">
        <v>144</v>
      </c>
      <c r="C432" s="5" t="s">
        <v>102</v>
      </c>
      <c r="D432" s="5">
        <v>1.7</v>
      </c>
      <c r="E432" s="46"/>
      <c r="F432" s="46"/>
    </row>
    <row r="433" spans="1:6" ht="15.6" x14ac:dyDescent="0.3">
      <c r="A433" s="5">
        <v>3</v>
      </c>
      <c r="B433" s="5" t="s">
        <v>145</v>
      </c>
      <c r="C433" s="5" t="s">
        <v>102</v>
      </c>
      <c r="D433" s="5">
        <v>10.199999999999999</v>
      </c>
      <c r="E433" s="46"/>
      <c r="F433" s="46"/>
    </row>
    <row r="434" spans="1:6" ht="46.8" x14ac:dyDescent="0.3">
      <c r="A434" s="5">
        <v>4</v>
      </c>
      <c r="B434" s="5" t="s">
        <v>146</v>
      </c>
      <c r="C434" s="5" t="s">
        <v>102</v>
      </c>
      <c r="D434" s="5">
        <v>19.100000000000001</v>
      </c>
      <c r="E434" s="46"/>
      <c r="F434" s="46"/>
    </row>
    <row r="435" spans="1:6" ht="46.8" x14ac:dyDescent="0.3">
      <c r="A435" s="5">
        <v>5</v>
      </c>
      <c r="B435" s="129" t="s">
        <v>147</v>
      </c>
      <c r="C435" s="5" t="s">
        <v>102</v>
      </c>
      <c r="D435" s="5">
        <v>5.44</v>
      </c>
      <c r="E435" s="46"/>
      <c r="F435" s="46"/>
    </row>
    <row r="436" spans="1:6" ht="31.2" x14ac:dyDescent="0.3">
      <c r="A436" s="5">
        <v>6</v>
      </c>
      <c r="B436" s="40" t="s">
        <v>148</v>
      </c>
      <c r="C436" s="5" t="s">
        <v>25</v>
      </c>
      <c r="D436" s="5">
        <v>129.19999999999999</v>
      </c>
      <c r="E436" s="46"/>
      <c r="F436" s="46"/>
    </row>
    <row r="437" spans="1:6" ht="46.8" x14ac:dyDescent="0.3">
      <c r="A437" s="5">
        <v>7</v>
      </c>
      <c r="B437" s="5" t="s">
        <v>149</v>
      </c>
      <c r="C437" s="5" t="s">
        <v>25</v>
      </c>
      <c r="D437" s="5">
        <f>D436*2</f>
        <v>258.39999999999998</v>
      </c>
      <c r="E437" s="46"/>
      <c r="F437" s="46"/>
    </row>
    <row r="438" spans="1:6" ht="31.2" x14ac:dyDescent="0.3">
      <c r="A438" s="5">
        <v>8</v>
      </c>
      <c r="B438" s="5" t="s">
        <v>150</v>
      </c>
      <c r="C438" s="5" t="s">
        <v>25</v>
      </c>
      <c r="D438" s="5">
        <f>D437</f>
        <v>258.39999999999998</v>
      </c>
      <c r="E438" s="46"/>
      <c r="F438" s="46"/>
    </row>
    <row r="439" spans="1:6" ht="31.2" x14ac:dyDescent="0.3">
      <c r="A439" s="5">
        <v>8</v>
      </c>
      <c r="B439" s="5" t="s">
        <v>151</v>
      </c>
      <c r="C439" s="5" t="s">
        <v>25</v>
      </c>
      <c r="D439" s="5">
        <f>D438</f>
        <v>258.39999999999998</v>
      </c>
      <c r="E439" s="46"/>
      <c r="F439" s="46"/>
    </row>
    <row r="440" spans="1:6" ht="46.8" x14ac:dyDescent="0.3">
      <c r="A440" s="5">
        <v>9</v>
      </c>
      <c r="B440" s="5" t="s">
        <v>152</v>
      </c>
      <c r="C440" s="5" t="s">
        <v>97</v>
      </c>
      <c r="D440" s="5">
        <v>65</v>
      </c>
      <c r="E440" s="46"/>
      <c r="F440" s="46"/>
    </row>
    <row r="441" spans="1:6" ht="46.8" x14ac:dyDescent="0.3">
      <c r="A441" s="5">
        <v>10</v>
      </c>
      <c r="B441" s="5" t="s">
        <v>153</v>
      </c>
      <c r="C441" s="5" t="s">
        <v>20</v>
      </c>
      <c r="D441" s="5">
        <v>1</v>
      </c>
      <c r="E441" s="46"/>
      <c r="F441" s="46"/>
    </row>
    <row r="442" spans="1:6" ht="17.399999999999999" x14ac:dyDescent="0.3">
      <c r="A442" s="23"/>
      <c r="B442" s="185" t="s">
        <v>175</v>
      </c>
      <c r="C442" s="211"/>
      <c r="D442" s="211"/>
      <c r="E442" s="186"/>
      <c r="F442" s="54">
        <f>SUM(F431:F441)</f>
        <v>0</v>
      </c>
    </row>
    <row r="443" spans="1:6" ht="17.399999999999999" x14ac:dyDescent="0.3">
      <c r="A443" s="97"/>
      <c r="B443" s="98"/>
      <c r="C443" s="98"/>
      <c r="D443" s="98"/>
      <c r="E443" s="98"/>
      <c r="F443" s="99"/>
    </row>
    <row r="444" spans="1:6" ht="18" x14ac:dyDescent="0.3">
      <c r="A444" s="175" t="s">
        <v>176</v>
      </c>
      <c r="B444" s="212"/>
      <c r="C444" s="212"/>
      <c r="D444" s="212"/>
      <c r="E444" s="212"/>
      <c r="F444" s="213"/>
    </row>
    <row r="445" spans="1:6" ht="18" x14ac:dyDescent="0.35">
      <c r="A445" s="57" t="s">
        <v>0</v>
      </c>
      <c r="B445" s="57" t="s">
        <v>177</v>
      </c>
      <c r="C445" s="57" t="s">
        <v>178</v>
      </c>
      <c r="D445" s="57" t="s">
        <v>65</v>
      </c>
      <c r="E445" s="57" t="s">
        <v>179</v>
      </c>
      <c r="F445" s="57" t="s">
        <v>180</v>
      </c>
    </row>
    <row r="446" spans="1:6" ht="18" x14ac:dyDescent="0.35">
      <c r="A446" s="56" t="s">
        <v>181</v>
      </c>
      <c r="B446" s="73" t="s">
        <v>182</v>
      </c>
      <c r="C446" s="77"/>
      <c r="D446" s="77"/>
      <c r="E446" s="77"/>
      <c r="F446" s="77"/>
    </row>
    <row r="447" spans="1:6" ht="78" x14ac:dyDescent="0.3">
      <c r="A447" s="100">
        <v>1</v>
      </c>
      <c r="B447" s="69" t="s">
        <v>183</v>
      </c>
      <c r="C447" s="100" t="s">
        <v>184</v>
      </c>
      <c r="D447" s="100">
        <v>1</v>
      </c>
      <c r="E447" s="130"/>
      <c r="F447" s="130"/>
    </row>
    <row r="448" spans="1:6" ht="62.4" x14ac:dyDescent="0.3">
      <c r="A448" s="100">
        <v>2</v>
      </c>
      <c r="B448" s="69" t="s">
        <v>185</v>
      </c>
      <c r="C448" s="100" t="s">
        <v>33</v>
      </c>
      <c r="D448" s="100">
        <f>18.8*0.5*0.5</f>
        <v>4.7</v>
      </c>
      <c r="E448" s="130"/>
      <c r="F448" s="130"/>
    </row>
    <row r="449" spans="1:6" ht="94.5" customHeight="1" x14ac:dyDescent="0.3">
      <c r="A449" s="100">
        <v>3</v>
      </c>
      <c r="B449" s="102" t="s">
        <v>186</v>
      </c>
      <c r="C449" s="100" t="s">
        <v>33</v>
      </c>
      <c r="D449" s="100">
        <f>18.8*0.5*0.05</f>
        <v>0.47000000000000003</v>
      </c>
      <c r="E449" s="130"/>
      <c r="F449" s="130"/>
    </row>
    <row r="450" spans="1:6" ht="73.5" customHeight="1" x14ac:dyDescent="0.3">
      <c r="A450" s="100">
        <v>4</v>
      </c>
      <c r="B450" s="103" t="s">
        <v>187</v>
      </c>
      <c r="C450" s="100" t="s">
        <v>33</v>
      </c>
      <c r="D450" s="100">
        <f>18.8*0.9*0.4</f>
        <v>6.7680000000000007</v>
      </c>
      <c r="E450" s="130"/>
      <c r="F450" s="130"/>
    </row>
    <row r="451" spans="1:6" ht="91.05" customHeight="1" x14ac:dyDescent="0.3">
      <c r="A451" s="100">
        <v>5</v>
      </c>
      <c r="B451" s="104" t="s">
        <v>188</v>
      </c>
      <c r="C451" s="100" t="s">
        <v>33</v>
      </c>
      <c r="D451" s="100">
        <f>18.8*0.2*0.4</f>
        <v>1.5040000000000002</v>
      </c>
      <c r="E451" s="130"/>
      <c r="F451" s="130"/>
    </row>
    <row r="452" spans="1:6" ht="78" x14ac:dyDescent="0.3">
      <c r="A452" s="100">
        <v>6</v>
      </c>
      <c r="B452" s="105" t="s">
        <v>189</v>
      </c>
      <c r="C452" s="100" t="s">
        <v>33</v>
      </c>
      <c r="D452" s="100">
        <v>4.8</v>
      </c>
      <c r="E452" s="130"/>
      <c r="F452" s="130"/>
    </row>
    <row r="453" spans="1:6" ht="62.4" x14ac:dyDescent="0.3">
      <c r="A453" s="100">
        <v>7</v>
      </c>
      <c r="B453" s="105" t="s">
        <v>190</v>
      </c>
      <c r="C453" s="100" t="s">
        <v>33</v>
      </c>
      <c r="D453" s="100">
        <v>3.2</v>
      </c>
      <c r="E453" s="130"/>
      <c r="F453" s="130"/>
    </row>
    <row r="454" spans="1:6" ht="93.6" x14ac:dyDescent="0.3">
      <c r="A454" s="100">
        <v>8</v>
      </c>
      <c r="B454" s="106" t="s">
        <v>191</v>
      </c>
      <c r="C454" s="100" t="s">
        <v>33</v>
      </c>
      <c r="D454" s="100">
        <v>1.6</v>
      </c>
      <c r="E454" s="130"/>
      <c r="F454" s="130"/>
    </row>
    <row r="455" spans="1:6" ht="46.8" x14ac:dyDescent="0.3">
      <c r="A455" s="100">
        <v>9</v>
      </c>
      <c r="B455" s="107" t="s">
        <v>192</v>
      </c>
      <c r="C455" s="100" t="s">
        <v>77</v>
      </c>
      <c r="D455" s="100">
        <v>56.8</v>
      </c>
      <c r="E455" s="130"/>
      <c r="F455" s="130"/>
    </row>
    <row r="456" spans="1:6" ht="93.6" x14ac:dyDescent="0.3">
      <c r="A456" s="100">
        <v>10</v>
      </c>
      <c r="B456" s="108" t="s">
        <v>193</v>
      </c>
      <c r="C456" s="109" t="s">
        <v>33</v>
      </c>
      <c r="D456" s="110">
        <f>0.2*0.2*18.8</f>
        <v>0.75200000000000022</v>
      </c>
      <c r="E456" s="131"/>
      <c r="F456" s="130"/>
    </row>
    <row r="457" spans="1:6" ht="46.8" x14ac:dyDescent="0.3">
      <c r="A457" s="100">
        <v>11</v>
      </c>
      <c r="B457" s="108" t="s">
        <v>194</v>
      </c>
      <c r="C457" s="109" t="s">
        <v>77</v>
      </c>
      <c r="D457" s="110">
        <f>D455*2</f>
        <v>113.6</v>
      </c>
      <c r="E457" s="131"/>
      <c r="F457" s="130"/>
    </row>
    <row r="458" spans="1:6" ht="46.8" x14ac:dyDescent="0.3">
      <c r="A458" s="100">
        <v>12</v>
      </c>
      <c r="B458" s="108" t="s">
        <v>195</v>
      </c>
      <c r="C458" s="109" t="s">
        <v>77</v>
      </c>
      <c r="D458" s="110">
        <f>D457</f>
        <v>113.6</v>
      </c>
      <c r="E458" s="131"/>
      <c r="F458" s="130"/>
    </row>
    <row r="459" spans="1:6" ht="62.4" x14ac:dyDescent="0.3">
      <c r="A459" s="100">
        <v>13</v>
      </c>
      <c r="B459" s="108" t="s">
        <v>196</v>
      </c>
      <c r="C459" s="109" t="s">
        <v>77</v>
      </c>
      <c r="D459" s="110">
        <f>D458</f>
        <v>113.6</v>
      </c>
      <c r="E459" s="131"/>
      <c r="F459" s="130"/>
    </row>
    <row r="460" spans="1:6" ht="46.8" x14ac:dyDescent="0.3">
      <c r="A460" s="100">
        <v>14</v>
      </c>
      <c r="B460" s="106" t="s">
        <v>197</v>
      </c>
      <c r="C460" s="109" t="s">
        <v>33</v>
      </c>
      <c r="D460" s="110">
        <v>0.6</v>
      </c>
      <c r="E460" s="131"/>
      <c r="F460" s="130"/>
    </row>
    <row r="461" spans="1:6" ht="234" x14ac:dyDescent="0.3">
      <c r="A461" s="100">
        <v>15</v>
      </c>
      <c r="B461" s="108" t="s">
        <v>198</v>
      </c>
      <c r="C461" s="109" t="s">
        <v>37</v>
      </c>
      <c r="D461" s="110">
        <v>1</v>
      </c>
      <c r="E461" s="131"/>
      <c r="F461" s="130"/>
    </row>
    <row r="462" spans="1:6" ht="218.4" x14ac:dyDescent="0.3">
      <c r="A462" s="100">
        <v>16</v>
      </c>
      <c r="B462" s="108" t="s">
        <v>199</v>
      </c>
      <c r="C462" s="109" t="s">
        <v>37</v>
      </c>
      <c r="D462" s="110">
        <v>2</v>
      </c>
      <c r="E462" s="131"/>
      <c r="F462" s="130"/>
    </row>
    <row r="463" spans="1:6" ht="93.6" x14ac:dyDescent="0.3">
      <c r="A463" s="100">
        <v>17</v>
      </c>
      <c r="B463" s="108" t="s">
        <v>200</v>
      </c>
      <c r="C463" s="109" t="s">
        <v>77</v>
      </c>
      <c r="D463" s="110">
        <v>26</v>
      </c>
      <c r="E463" s="131"/>
      <c r="F463" s="130"/>
    </row>
    <row r="464" spans="1:6" ht="31.2" x14ac:dyDescent="0.3">
      <c r="A464" s="100">
        <v>18</v>
      </c>
      <c r="B464" s="108" t="s">
        <v>201</v>
      </c>
      <c r="C464" s="109" t="s">
        <v>202</v>
      </c>
      <c r="D464" s="110">
        <v>19</v>
      </c>
      <c r="E464" s="131"/>
      <c r="F464" s="130"/>
    </row>
    <row r="465" spans="1:6" ht="15.6" x14ac:dyDescent="0.3">
      <c r="A465" s="112"/>
      <c r="B465" s="214" t="s">
        <v>203</v>
      </c>
      <c r="C465" s="215"/>
      <c r="D465" s="215"/>
      <c r="E465" s="216"/>
      <c r="F465" s="113">
        <f>SUM(F447:F464)</f>
        <v>0</v>
      </c>
    </row>
    <row r="466" spans="1:6" ht="35.549999999999997" customHeight="1" x14ac:dyDescent="0.3">
      <c r="A466" s="73"/>
      <c r="B466" s="217" t="s">
        <v>316</v>
      </c>
      <c r="C466" s="217"/>
      <c r="D466" s="217"/>
      <c r="E466" s="217"/>
      <c r="F466" s="74">
        <f>F427+F442+F465</f>
        <v>0</v>
      </c>
    </row>
    <row r="468" spans="1:6" ht="21" x14ac:dyDescent="0.4">
      <c r="A468" s="119" t="s">
        <v>318</v>
      </c>
      <c r="B468" s="119"/>
      <c r="C468" s="119"/>
      <c r="D468" s="119"/>
      <c r="E468" s="119"/>
      <c r="F468" s="119"/>
    </row>
    <row r="469" spans="1:6" ht="18" x14ac:dyDescent="0.3">
      <c r="A469" s="8" t="s">
        <v>99</v>
      </c>
      <c r="B469" s="9"/>
      <c r="C469" s="9"/>
      <c r="D469" s="9"/>
      <c r="E469" s="9"/>
      <c r="F469" s="9"/>
    </row>
    <row r="470" spans="1:6" ht="31.2" x14ac:dyDescent="0.3">
      <c r="A470" s="10" t="s">
        <v>72</v>
      </c>
      <c r="B470" s="10" t="s">
        <v>22</v>
      </c>
      <c r="C470" s="10" t="s">
        <v>3</v>
      </c>
      <c r="D470" s="10" t="s">
        <v>2</v>
      </c>
      <c r="E470" s="10" t="s">
        <v>23</v>
      </c>
      <c r="F470" s="10" t="s">
        <v>24</v>
      </c>
    </row>
    <row r="471" spans="1:6" ht="31.5" customHeight="1" x14ac:dyDescent="0.3">
      <c r="A471" s="5">
        <v>1</v>
      </c>
      <c r="B471" s="12" t="s">
        <v>103</v>
      </c>
      <c r="C471" s="5"/>
      <c r="D471" s="5"/>
      <c r="E471" s="5"/>
      <c r="F471" s="5"/>
    </row>
    <row r="472" spans="1:6" ht="78" x14ac:dyDescent="0.3">
      <c r="A472" s="5">
        <v>1.1000000000000001</v>
      </c>
      <c r="B472" s="5" t="s">
        <v>98</v>
      </c>
      <c r="C472" s="5" t="s">
        <v>17</v>
      </c>
      <c r="D472" s="5">
        <v>1</v>
      </c>
      <c r="E472" s="46"/>
      <c r="F472" s="46"/>
    </row>
    <row r="473" spans="1:6" ht="15.6" x14ac:dyDescent="0.3">
      <c r="A473" s="12"/>
      <c r="B473" s="179" t="s">
        <v>105</v>
      </c>
      <c r="C473" s="180"/>
      <c r="D473" s="180"/>
      <c r="E473" s="62"/>
      <c r="F473" s="13">
        <f>SUM(F472:F472)</f>
        <v>0</v>
      </c>
    </row>
    <row r="474" spans="1:6" ht="31.2" x14ac:dyDescent="0.3">
      <c r="A474" s="12">
        <v>2</v>
      </c>
      <c r="B474" s="12" t="s">
        <v>62</v>
      </c>
      <c r="C474" s="5"/>
      <c r="D474" s="5"/>
      <c r="E474" s="5"/>
      <c r="F474" s="5"/>
    </row>
    <row r="475" spans="1:6" ht="46.8" x14ac:dyDescent="0.3">
      <c r="A475" s="5">
        <v>2.1</v>
      </c>
      <c r="B475" s="69" t="s">
        <v>106</v>
      </c>
      <c r="C475" s="5" t="s">
        <v>20</v>
      </c>
      <c r="D475" s="5">
        <v>1</v>
      </c>
      <c r="E475" s="46"/>
      <c r="F475" s="46"/>
    </row>
    <row r="476" spans="1:6" ht="15.6" x14ac:dyDescent="0.3">
      <c r="A476" s="5"/>
      <c r="B476" s="182" t="s">
        <v>107</v>
      </c>
      <c r="C476" s="183"/>
      <c r="D476" s="183"/>
      <c r="E476" s="184"/>
      <c r="F476" s="53">
        <f>SUM(F475)</f>
        <v>0</v>
      </c>
    </row>
    <row r="477" spans="1:6" ht="15.6" x14ac:dyDescent="0.3">
      <c r="A477" s="12">
        <v>3</v>
      </c>
      <c r="B477" s="70" t="s">
        <v>108</v>
      </c>
      <c r="C477" s="71"/>
      <c r="D477" s="71"/>
      <c r="E477" s="72"/>
      <c r="F477" s="53"/>
    </row>
    <row r="478" spans="1:6" ht="66.45" customHeight="1" x14ac:dyDescent="0.3">
      <c r="A478" s="5">
        <v>3.1</v>
      </c>
      <c r="B478" s="75" t="s">
        <v>350</v>
      </c>
      <c r="C478" s="71" t="s">
        <v>69</v>
      </c>
      <c r="D478" s="71">
        <v>1</v>
      </c>
      <c r="E478" s="72"/>
      <c r="F478" s="53"/>
    </row>
    <row r="479" spans="1:6" ht="31.05" customHeight="1" x14ac:dyDescent="0.3">
      <c r="A479" s="73"/>
      <c r="B479" s="181" t="s">
        <v>317</v>
      </c>
      <c r="C479" s="181"/>
      <c r="D479" s="181"/>
      <c r="E479" s="181"/>
      <c r="F479" s="74">
        <f>SUM(F473+F476+F478)</f>
        <v>0</v>
      </c>
    </row>
    <row r="481" spans="1:6" ht="21" x14ac:dyDescent="0.4">
      <c r="A481" s="119" t="s">
        <v>321</v>
      </c>
      <c r="B481" s="119"/>
      <c r="C481" s="119"/>
      <c r="D481" s="119"/>
      <c r="E481" s="119"/>
      <c r="F481" s="119"/>
    </row>
    <row r="482" spans="1:6" ht="18" x14ac:dyDescent="0.3">
      <c r="A482" s="8" t="s">
        <v>99</v>
      </c>
      <c r="B482" s="9"/>
      <c r="C482" s="9"/>
      <c r="D482" s="9"/>
      <c r="E482" s="9"/>
      <c r="F482" s="9"/>
    </row>
    <row r="483" spans="1:6" ht="31.2" x14ac:dyDescent="0.3">
      <c r="A483" s="10" t="s">
        <v>72</v>
      </c>
      <c r="B483" s="10" t="s">
        <v>22</v>
      </c>
      <c r="C483" s="10" t="s">
        <v>3</v>
      </c>
      <c r="D483" s="10" t="s">
        <v>2</v>
      </c>
      <c r="E483" s="10" t="s">
        <v>23</v>
      </c>
      <c r="F483" s="10" t="s">
        <v>24</v>
      </c>
    </row>
    <row r="484" spans="1:6" ht="15.6" x14ac:dyDescent="0.3">
      <c r="A484" s="194" t="s">
        <v>241</v>
      </c>
      <c r="B484" s="195"/>
      <c r="C484" s="195"/>
      <c r="D484" s="195"/>
      <c r="E484" s="195"/>
      <c r="F484" s="196"/>
    </row>
    <row r="485" spans="1:6" ht="78" x14ac:dyDescent="0.3">
      <c r="A485" s="48">
        <v>1.1000000000000001</v>
      </c>
      <c r="B485" s="39" t="s">
        <v>319</v>
      </c>
      <c r="C485" s="48" t="s">
        <v>20</v>
      </c>
      <c r="D485" s="48">
        <v>1</v>
      </c>
      <c r="E485" s="67"/>
      <c r="F485" s="67"/>
    </row>
    <row r="486" spans="1:6" x14ac:dyDescent="0.3">
      <c r="A486" s="82"/>
      <c r="B486" s="190" t="s">
        <v>243</v>
      </c>
      <c r="C486" s="191"/>
      <c r="D486" s="191"/>
      <c r="E486" s="192"/>
      <c r="F486" s="83">
        <f>SUM(F485)</f>
        <v>0</v>
      </c>
    </row>
    <row r="487" spans="1:6" ht="31.2" x14ac:dyDescent="0.3">
      <c r="A487" s="5">
        <v>2</v>
      </c>
      <c r="B487" s="12" t="s">
        <v>103</v>
      </c>
      <c r="C487" s="5"/>
      <c r="D487" s="5"/>
      <c r="E487" s="5"/>
      <c r="F487" s="5"/>
    </row>
    <row r="488" spans="1:6" ht="78" x14ac:dyDescent="0.3">
      <c r="A488" s="5">
        <v>2.1</v>
      </c>
      <c r="B488" s="5" t="s">
        <v>98</v>
      </c>
      <c r="C488" s="5" t="s">
        <v>17</v>
      </c>
      <c r="D488" s="5">
        <v>1</v>
      </c>
      <c r="E488" s="46"/>
      <c r="F488" s="46"/>
    </row>
    <row r="489" spans="1:6" ht="15.6" x14ac:dyDescent="0.3">
      <c r="A489" s="12"/>
      <c r="B489" s="179" t="s">
        <v>105</v>
      </c>
      <c r="C489" s="180"/>
      <c r="D489" s="180"/>
      <c r="E489" s="62"/>
      <c r="F489" s="13">
        <f>SUM(F488:F488)</f>
        <v>0</v>
      </c>
    </row>
    <row r="490" spans="1:6" ht="31.2" x14ac:dyDescent="0.3">
      <c r="A490" s="12">
        <v>3</v>
      </c>
      <c r="B490" s="12" t="s">
        <v>62</v>
      </c>
      <c r="C490" s="5"/>
      <c r="D490" s="5"/>
      <c r="E490" s="5"/>
      <c r="F490" s="5"/>
    </row>
    <row r="491" spans="1:6" ht="46.8" x14ac:dyDescent="0.3">
      <c r="A491" s="5">
        <v>3.1</v>
      </c>
      <c r="B491" s="69" t="s">
        <v>106</v>
      </c>
      <c r="C491" s="5" t="s">
        <v>20</v>
      </c>
      <c r="D491" s="5">
        <v>1</v>
      </c>
      <c r="E491" s="46"/>
      <c r="F491" s="46"/>
    </row>
    <row r="492" spans="1:6" ht="15.6" x14ac:dyDescent="0.3">
      <c r="A492" s="12"/>
      <c r="B492" s="182" t="s">
        <v>107</v>
      </c>
      <c r="C492" s="183"/>
      <c r="D492" s="183"/>
      <c r="E492" s="184"/>
      <c r="F492" s="53">
        <f>SUM(F491:F491)</f>
        <v>0</v>
      </c>
    </row>
    <row r="493" spans="1:6" ht="18" x14ac:dyDescent="0.3">
      <c r="A493" s="73"/>
      <c r="B493" s="181" t="s">
        <v>320</v>
      </c>
      <c r="C493" s="181"/>
      <c r="D493" s="181"/>
      <c r="E493" s="181"/>
      <c r="F493" s="74">
        <f>SUM(F486+F489+F492)</f>
        <v>0</v>
      </c>
    </row>
    <row r="497" spans="1:6" ht="18" x14ac:dyDescent="0.3">
      <c r="A497" s="175" t="s">
        <v>325</v>
      </c>
      <c r="B497" s="176"/>
      <c r="C497" s="176"/>
      <c r="D497" s="176"/>
      <c r="E497" s="176"/>
      <c r="F497" s="177"/>
    </row>
    <row r="498" spans="1:6" ht="15.6" x14ac:dyDescent="0.3">
      <c r="A498" s="244" t="s">
        <v>69</v>
      </c>
      <c r="B498" s="245" t="s">
        <v>109</v>
      </c>
      <c r="C498" s="246" t="s">
        <v>3</v>
      </c>
      <c r="D498" s="245" t="s">
        <v>110</v>
      </c>
      <c r="E498" s="245" t="s">
        <v>111</v>
      </c>
      <c r="F498" s="245" t="s">
        <v>112</v>
      </c>
    </row>
    <row r="499" spans="1:6" ht="15.6" x14ac:dyDescent="0.3">
      <c r="A499" s="254">
        <v>1</v>
      </c>
      <c r="B499" s="255" t="s">
        <v>113</v>
      </c>
      <c r="C499" s="256" t="s">
        <v>69</v>
      </c>
      <c r="D499" s="255">
        <v>2</v>
      </c>
      <c r="E499" s="247"/>
      <c r="F499" s="248"/>
    </row>
    <row r="500" spans="1:6" ht="15.6" x14ac:dyDescent="0.3">
      <c r="A500" s="254">
        <v>2</v>
      </c>
      <c r="B500" s="255" t="s">
        <v>114</v>
      </c>
      <c r="C500" s="256" t="s">
        <v>69</v>
      </c>
      <c r="D500" s="255">
        <v>4</v>
      </c>
      <c r="E500" s="249"/>
      <c r="F500" s="248"/>
    </row>
    <row r="501" spans="1:6" ht="15.6" x14ac:dyDescent="0.3">
      <c r="A501" s="254">
        <v>3</v>
      </c>
      <c r="B501" s="255" t="s">
        <v>115</v>
      </c>
      <c r="C501" s="256" t="s">
        <v>69</v>
      </c>
      <c r="D501" s="255">
        <v>9</v>
      </c>
      <c r="E501" s="247"/>
      <c r="F501" s="248"/>
    </row>
    <row r="502" spans="1:6" ht="15.6" x14ac:dyDescent="0.3">
      <c r="A502" s="254">
        <v>4</v>
      </c>
      <c r="B502" s="257" t="s">
        <v>326</v>
      </c>
      <c r="C502" s="256" t="s">
        <v>69</v>
      </c>
      <c r="D502" s="255">
        <v>1</v>
      </c>
      <c r="E502" s="249"/>
      <c r="F502" s="248"/>
    </row>
    <row r="503" spans="1:6" ht="31.2" x14ac:dyDescent="0.3">
      <c r="A503" s="254">
        <v>5</v>
      </c>
      <c r="B503" s="257" t="s">
        <v>327</v>
      </c>
      <c r="C503" s="256" t="s">
        <v>69</v>
      </c>
      <c r="D503" s="255">
        <v>1</v>
      </c>
      <c r="E503" s="249"/>
      <c r="F503" s="248"/>
    </row>
    <row r="504" spans="1:6" ht="15.6" x14ac:dyDescent="0.3">
      <c r="A504" s="254">
        <v>6</v>
      </c>
      <c r="B504" s="257" t="s">
        <v>328</v>
      </c>
      <c r="C504" s="256" t="s">
        <v>69</v>
      </c>
      <c r="D504" s="255">
        <v>1</v>
      </c>
      <c r="E504" s="247"/>
      <c r="F504" s="248"/>
    </row>
    <row r="505" spans="1:6" ht="15.6" x14ac:dyDescent="0.3">
      <c r="A505" s="254">
        <v>7</v>
      </c>
      <c r="B505" s="257" t="s">
        <v>329</v>
      </c>
      <c r="C505" s="256" t="s">
        <v>69</v>
      </c>
      <c r="D505" s="255">
        <v>1</v>
      </c>
      <c r="E505" s="247"/>
      <c r="F505" s="248"/>
    </row>
    <row r="506" spans="1:6" ht="31.2" x14ac:dyDescent="0.3">
      <c r="A506" s="254">
        <v>8</v>
      </c>
      <c r="B506" s="257" t="s">
        <v>330</v>
      </c>
      <c r="C506" s="256" t="s">
        <v>69</v>
      </c>
      <c r="D506" s="255">
        <v>1</v>
      </c>
      <c r="E506" s="247"/>
      <c r="F506" s="248"/>
    </row>
    <row r="507" spans="1:6" ht="31.2" x14ac:dyDescent="0.3">
      <c r="A507" s="254">
        <v>9</v>
      </c>
      <c r="B507" s="257" t="s">
        <v>331</v>
      </c>
      <c r="C507" s="256" t="s">
        <v>69</v>
      </c>
      <c r="D507" s="255">
        <v>1</v>
      </c>
      <c r="E507" s="247"/>
      <c r="F507" s="248"/>
    </row>
    <row r="508" spans="1:6" ht="15.6" x14ac:dyDescent="0.3">
      <c r="A508" s="254">
        <v>10</v>
      </c>
      <c r="B508" s="257" t="s">
        <v>332</v>
      </c>
      <c r="C508" s="256" t="s">
        <v>69</v>
      </c>
      <c r="D508" s="255">
        <v>1</v>
      </c>
      <c r="E508" s="249"/>
      <c r="F508" s="248"/>
    </row>
    <row r="509" spans="1:6" ht="40.950000000000003" customHeight="1" x14ac:dyDescent="0.3">
      <c r="A509" s="254">
        <v>11</v>
      </c>
      <c r="B509" s="257" t="s">
        <v>342</v>
      </c>
      <c r="C509" s="256" t="s">
        <v>69</v>
      </c>
      <c r="D509" s="255">
        <v>1</v>
      </c>
      <c r="E509" s="247"/>
      <c r="F509" s="248"/>
    </row>
    <row r="510" spans="1:6" ht="31.2" x14ac:dyDescent="0.3">
      <c r="A510" s="254">
        <v>12</v>
      </c>
      <c r="B510" s="257" t="s">
        <v>334</v>
      </c>
      <c r="C510" s="256" t="s">
        <v>69</v>
      </c>
      <c r="D510" s="255">
        <v>1</v>
      </c>
      <c r="E510" s="247"/>
      <c r="F510" s="248"/>
    </row>
    <row r="511" spans="1:6" ht="31.2" x14ac:dyDescent="0.3">
      <c r="A511" s="254">
        <v>13</v>
      </c>
      <c r="B511" s="257" t="s">
        <v>335</v>
      </c>
      <c r="C511" s="256" t="s">
        <v>69</v>
      </c>
      <c r="D511" s="255">
        <v>1</v>
      </c>
      <c r="E511" s="247"/>
      <c r="F511" s="248"/>
    </row>
    <row r="512" spans="1:6" ht="31.2" x14ac:dyDescent="0.3">
      <c r="A512" s="254">
        <v>14</v>
      </c>
      <c r="B512" s="257" t="s">
        <v>336</v>
      </c>
      <c r="C512" s="256" t="s">
        <v>69</v>
      </c>
      <c r="D512" s="255">
        <v>1</v>
      </c>
      <c r="E512" s="249"/>
      <c r="F512" s="248"/>
    </row>
    <row r="513" spans="1:6" ht="15.6" x14ac:dyDescent="0.3">
      <c r="A513" s="254">
        <v>15</v>
      </c>
      <c r="B513" s="257" t="s">
        <v>337</v>
      </c>
      <c r="C513" s="256" t="s">
        <v>69</v>
      </c>
      <c r="D513" s="255">
        <v>1</v>
      </c>
      <c r="E513" s="248"/>
      <c r="F513" s="248"/>
    </row>
    <row r="514" spans="1:6" ht="31.2" x14ac:dyDescent="0.3">
      <c r="A514" s="254">
        <v>16</v>
      </c>
      <c r="B514" s="257" t="s">
        <v>338</v>
      </c>
      <c r="C514" s="256" t="s">
        <v>69</v>
      </c>
      <c r="D514" s="255">
        <v>1</v>
      </c>
      <c r="E514" s="248"/>
      <c r="F514" s="248"/>
    </row>
    <row r="515" spans="1:6" ht="31.2" x14ac:dyDescent="0.3">
      <c r="A515" s="254">
        <v>17</v>
      </c>
      <c r="B515" s="257" t="s">
        <v>339</v>
      </c>
      <c r="C515" s="256" t="s">
        <v>69</v>
      </c>
      <c r="D515" s="255">
        <v>1</v>
      </c>
      <c r="E515" s="248"/>
      <c r="F515" s="248"/>
    </row>
    <row r="516" spans="1:6" ht="15.6" x14ac:dyDescent="0.3">
      <c r="A516" s="254">
        <v>18</v>
      </c>
      <c r="B516" s="257" t="s">
        <v>340</v>
      </c>
      <c r="C516" s="256" t="s">
        <v>69</v>
      </c>
      <c r="D516" s="255">
        <v>1</v>
      </c>
      <c r="E516" s="248"/>
      <c r="F516" s="248"/>
    </row>
    <row r="517" spans="1:6" ht="51.6" customHeight="1" x14ac:dyDescent="0.35">
      <c r="A517" s="241"/>
      <c r="B517" s="250" t="s">
        <v>341</v>
      </c>
      <c r="C517" s="251"/>
      <c r="D517" s="251"/>
      <c r="E517" s="252"/>
      <c r="F517" s="253">
        <f>SUM(F499:F516)</f>
        <v>0</v>
      </c>
    </row>
  </sheetData>
  <mergeCells count="105">
    <mergeCell ref="A1:F1"/>
    <mergeCell ref="A19:F19"/>
    <mergeCell ref="A50:F50"/>
    <mergeCell ref="A83:E83"/>
    <mergeCell ref="A84:B84"/>
    <mergeCell ref="A90:F90"/>
    <mergeCell ref="A116:D116"/>
    <mergeCell ref="A122:F122"/>
    <mergeCell ref="B124:E124"/>
    <mergeCell ref="B127:D127"/>
    <mergeCell ref="B130:E130"/>
    <mergeCell ref="B131:E131"/>
    <mergeCell ref="B93:E93"/>
    <mergeCell ref="B96:D96"/>
    <mergeCell ref="B99:E99"/>
    <mergeCell ref="B100:E100"/>
    <mergeCell ref="A102:F102"/>
    <mergeCell ref="B115:E115"/>
    <mergeCell ref="B163:E163"/>
    <mergeCell ref="B166:E166"/>
    <mergeCell ref="A172:F172"/>
    <mergeCell ref="B175:E175"/>
    <mergeCell ref="B178:D178"/>
    <mergeCell ref="B181:E181"/>
    <mergeCell ref="A133:F133"/>
    <mergeCell ref="B146:E146"/>
    <mergeCell ref="A147:D147"/>
    <mergeCell ref="A152:F152"/>
    <mergeCell ref="B154:E154"/>
    <mergeCell ref="B160:D160"/>
    <mergeCell ref="A229:F229"/>
    <mergeCell ref="B233:E233"/>
    <mergeCell ref="B238:D238"/>
    <mergeCell ref="B242:E242"/>
    <mergeCell ref="B246:E246"/>
    <mergeCell ref="B247:E247"/>
    <mergeCell ref="B185:E185"/>
    <mergeCell ref="A187:F187"/>
    <mergeCell ref="B200:E200"/>
    <mergeCell ref="A202:F202"/>
    <mergeCell ref="B222:E222"/>
    <mergeCell ref="A223:E223"/>
    <mergeCell ref="B268:E268"/>
    <mergeCell ref="B274:F274"/>
    <mergeCell ref="B278:D278"/>
    <mergeCell ref="B281:E281"/>
    <mergeCell ref="B282:E282"/>
    <mergeCell ref="A253:F253"/>
    <mergeCell ref="B260:D260"/>
    <mergeCell ref="B261:E261"/>
    <mergeCell ref="B264:E264"/>
    <mergeCell ref="B265:F265"/>
    <mergeCell ref="B267:E267"/>
    <mergeCell ref="B301:E301"/>
    <mergeCell ref="A306:F306"/>
    <mergeCell ref="B308:E308"/>
    <mergeCell ref="B311:E311"/>
    <mergeCell ref="B314:E314"/>
    <mergeCell ref="B315:E315"/>
    <mergeCell ref="A287:F287"/>
    <mergeCell ref="B289:E289"/>
    <mergeCell ref="A290:F290"/>
    <mergeCell ref="B293:E293"/>
    <mergeCell ref="B296:D296"/>
    <mergeCell ref="B299:E299"/>
    <mergeCell ref="A332:F332"/>
    <mergeCell ref="A333:F333"/>
    <mergeCell ref="B377:D377"/>
    <mergeCell ref="A320:F320"/>
    <mergeCell ref="B324:E324"/>
    <mergeCell ref="B325:F325"/>
    <mergeCell ref="B328:E328"/>
    <mergeCell ref="B329:E329"/>
    <mergeCell ref="B380:E380"/>
    <mergeCell ref="B385:E385"/>
    <mergeCell ref="A390:F390"/>
    <mergeCell ref="B392:E392"/>
    <mergeCell ref="A393:F393"/>
    <mergeCell ref="B396:E396"/>
    <mergeCell ref="B402:D402"/>
    <mergeCell ref="B384:E384"/>
    <mergeCell ref="A335:F335"/>
    <mergeCell ref="B371:E371"/>
    <mergeCell ref="B427:E427"/>
    <mergeCell ref="A429:F429"/>
    <mergeCell ref="B442:E442"/>
    <mergeCell ref="A444:F444"/>
    <mergeCell ref="B465:E465"/>
    <mergeCell ref="B466:E466"/>
    <mergeCell ref="B405:E405"/>
    <mergeCell ref="B407:E407"/>
    <mergeCell ref="A413:F413"/>
    <mergeCell ref="B416:E416"/>
    <mergeCell ref="B419:D419"/>
    <mergeCell ref="B422:E422"/>
    <mergeCell ref="B492:E492"/>
    <mergeCell ref="B493:E493"/>
    <mergeCell ref="A497:F497"/>
    <mergeCell ref="B517:E517"/>
    <mergeCell ref="B473:D473"/>
    <mergeCell ref="B476:E476"/>
    <mergeCell ref="B479:E479"/>
    <mergeCell ref="A484:F484"/>
    <mergeCell ref="B486:E486"/>
    <mergeCell ref="B489:D48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F8"/>
  <sheetViews>
    <sheetView view="pageBreakPreview" zoomScale="98" zoomScaleNormal="100" zoomScaleSheetLayoutView="98" workbookViewId="0">
      <selection activeCell="B4" sqref="B4"/>
    </sheetView>
  </sheetViews>
  <sheetFormatPr defaultRowHeight="14.4" x14ac:dyDescent="0.3"/>
  <cols>
    <col min="1" max="1" width="8.109375" customWidth="1"/>
    <col min="2" max="2" width="54.88671875" customWidth="1"/>
    <col min="3" max="3" width="34.77734375" customWidth="1"/>
    <col min="6" max="6" width="21.21875" customWidth="1"/>
  </cols>
  <sheetData>
    <row r="3" spans="1:6" ht="21" x14ac:dyDescent="0.3">
      <c r="A3" s="143" t="s">
        <v>69</v>
      </c>
      <c r="B3" s="144" t="s">
        <v>345</v>
      </c>
      <c r="C3" s="143" t="s">
        <v>346</v>
      </c>
      <c r="D3" s="141"/>
    </row>
    <row r="4" spans="1:6" ht="42" customHeight="1" x14ac:dyDescent="0.3">
      <c r="A4" s="142">
        <v>1</v>
      </c>
      <c r="B4" s="239" t="s">
        <v>347</v>
      </c>
      <c r="C4" s="145"/>
    </row>
    <row r="5" spans="1:6" ht="36.6" customHeight="1" x14ac:dyDescent="0.3">
      <c r="A5" s="238">
        <v>2</v>
      </c>
      <c r="B5" s="239"/>
      <c r="C5" s="240"/>
    </row>
    <row r="6" spans="1:6" ht="46.8" customHeight="1" x14ac:dyDescent="0.3">
      <c r="A6" s="238">
        <v>3</v>
      </c>
      <c r="B6" s="239"/>
      <c r="C6" s="240"/>
    </row>
    <row r="7" spans="1:6" ht="49.8" customHeight="1" x14ac:dyDescent="0.3">
      <c r="A7" s="238">
        <v>4</v>
      </c>
      <c r="B7" s="239"/>
      <c r="C7" s="240"/>
    </row>
    <row r="8" spans="1:6" ht="21" x14ac:dyDescent="0.3">
      <c r="A8" s="143"/>
      <c r="B8" s="144" t="s">
        <v>352</v>
      </c>
      <c r="C8" s="146">
        <f>SUM(C4:C7)</f>
        <v>0</v>
      </c>
      <c r="F8" s="87"/>
    </row>
  </sheetData>
  <pageMargins left="0.7" right="0.7" top="0.75" bottom="0.75" header="0.3" footer="0.3"/>
  <pageSetup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Lot3</vt:lpstr>
      <vt:lpstr>Budget summary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Hamse Mohamed Elmi</cp:lastModifiedBy>
  <cp:lastPrinted>2024-10-22T16:24:08Z</cp:lastPrinted>
  <dcterms:created xsi:type="dcterms:W3CDTF">2024-10-14T02:49:26Z</dcterms:created>
  <dcterms:modified xsi:type="dcterms:W3CDTF">2024-10-22T16:33:20Z</dcterms:modified>
</cp:coreProperties>
</file>